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6,27" sheetId="1" r:id="rId1"/>
  </sheets>
  <definedNames>
    <definedName name="Excel_BuiltIn_Print_Titles_1">#REF!</definedName>
  </definedNames>
  <calcPr calcId="145621"/>
</workbook>
</file>

<file path=xl/calcChain.xml><?xml version="1.0" encoding="utf-8"?>
<calcChain xmlns="http://schemas.openxmlformats.org/spreadsheetml/2006/main">
  <c r="C1342" i="1" l="1"/>
  <c r="C1309" i="1" s="1"/>
  <c r="D1723" i="1"/>
  <c r="E1723" i="1" s="1"/>
  <c r="D1722" i="1"/>
  <c r="E1722" i="1" s="1"/>
  <c r="D1721" i="1"/>
  <c r="E1721" i="1" s="1"/>
  <c r="D1720" i="1"/>
  <c r="E1720" i="1" s="1"/>
  <c r="D1719" i="1"/>
  <c r="E1719" i="1" s="1"/>
  <c r="E1718" i="1" s="1"/>
  <c r="D1718" i="1"/>
  <c r="C1718" i="1"/>
  <c r="D1716" i="1"/>
  <c r="E1716" i="1" s="1"/>
  <c r="C1712" i="1"/>
  <c r="C1704" i="1"/>
  <c r="C1699" i="1"/>
  <c r="C1698" i="1" s="1"/>
  <c r="C1663" i="1" s="1"/>
  <c r="C1695" i="1"/>
  <c r="C1680" i="1"/>
  <c r="C1679" i="1"/>
  <c r="C1664" i="1"/>
  <c r="D1663" i="1"/>
  <c r="E1662" i="1"/>
  <c r="F1662" i="1" s="1"/>
  <c r="D1662" i="1"/>
  <c r="F1661" i="1"/>
  <c r="E1661" i="1"/>
  <c r="D1661" i="1"/>
  <c r="E1660" i="1"/>
  <c r="F1660" i="1" s="1"/>
  <c r="D1660" i="1"/>
  <c r="E1659" i="1"/>
  <c r="F1659" i="1" s="1"/>
  <c r="D1659" i="1"/>
  <c r="E1658" i="1"/>
  <c r="F1658" i="1" s="1"/>
  <c r="D1658" i="1"/>
  <c r="G1658" i="1" s="1"/>
  <c r="E1657" i="1"/>
  <c r="E1656" i="1"/>
  <c r="D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 s="1"/>
  <c r="E1638" i="1" s="1"/>
  <c r="D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 s="1"/>
  <c r="E1605" i="1" s="1"/>
  <c r="G1605" i="1" s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D1605" i="1"/>
  <c r="F1603" i="1"/>
  <c r="E1603" i="1"/>
  <c r="D1603" i="1"/>
  <c r="E1602" i="1"/>
  <c r="F1602" i="1" s="1"/>
  <c r="D1602" i="1"/>
  <c r="F1601" i="1"/>
  <c r="E1601" i="1"/>
  <c r="D1601" i="1"/>
  <c r="E1600" i="1"/>
  <c r="F1600" i="1" s="1"/>
  <c r="D1600" i="1"/>
  <c r="E1599" i="1"/>
  <c r="F1599" i="1" s="1"/>
  <c r="D1599" i="1"/>
  <c r="G1599" i="1" s="1"/>
  <c r="E1598" i="1"/>
  <c r="E1597" i="1"/>
  <c r="D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 s="1"/>
  <c r="E1579" i="1" s="1"/>
  <c r="D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 s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 s="1"/>
  <c r="E1546" i="1" s="1"/>
  <c r="G1546" i="1" s="1"/>
  <c r="D1546" i="1"/>
  <c r="E1544" i="1"/>
  <c r="F1544" i="1" s="1"/>
  <c r="D1544" i="1"/>
  <c r="E1543" i="1"/>
  <c r="F1543" i="1" s="1"/>
  <c r="D1543" i="1"/>
  <c r="E1542" i="1"/>
  <c r="F1542" i="1" s="1"/>
  <c r="E1541" i="1"/>
  <c r="F1541" i="1" s="1"/>
  <c r="D1541" i="1"/>
  <c r="E1540" i="1"/>
  <c r="F1540" i="1" s="1"/>
  <c r="D1540" i="1"/>
  <c r="G1540" i="1" s="1"/>
  <c r="E1539" i="1"/>
  <c r="E1538" i="1"/>
  <c r="D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 s="1"/>
  <c r="E1520" i="1" s="1"/>
  <c r="D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 s="1"/>
  <c r="E1503" i="1" s="1"/>
  <c r="E1487" i="1" s="1"/>
  <c r="G1487" i="1" s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D1487" i="1"/>
  <c r="E1484" i="1"/>
  <c r="D1484" i="1"/>
  <c r="E1483" i="1"/>
  <c r="D1483" i="1"/>
  <c r="E1482" i="1"/>
  <c r="D1482" i="1"/>
  <c r="E1481" i="1"/>
  <c r="D1481" i="1"/>
  <c r="E1480" i="1"/>
  <c r="F1480" i="1" s="1"/>
  <c r="D1480" i="1"/>
  <c r="E1479" i="1"/>
  <c r="E1478" i="1"/>
  <c r="D1478" i="1"/>
  <c r="E1477" i="1"/>
  <c r="E1476" i="1"/>
  <c r="E1475" i="1"/>
  <c r="E1474" i="1" s="1"/>
  <c r="E1473" i="1"/>
  <c r="E1472" i="1"/>
  <c r="E1471" i="1"/>
  <c r="E1470" i="1"/>
  <c r="E1469" i="1"/>
  <c r="E1468" i="1"/>
  <c r="E1467" i="1"/>
  <c r="E1466" i="1" s="1"/>
  <c r="E1465" i="1"/>
  <c r="E1464" i="1"/>
  <c r="E1463" i="1"/>
  <c r="E1462" i="1"/>
  <c r="E1461" i="1"/>
  <c r="D1460" i="1"/>
  <c r="C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 s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D1427" i="1"/>
  <c r="C1427" i="1"/>
  <c r="E1425" i="1"/>
  <c r="D1425" i="1"/>
  <c r="E1424" i="1"/>
  <c r="D1424" i="1"/>
  <c r="E1423" i="1"/>
  <c r="D1423" i="1"/>
  <c r="E1422" i="1"/>
  <c r="D1422" i="1"/>
  <c r="F1421" i="1"/>
  <c r="E1421" i="1"/>
  <c r="D1421" i="1"/>
  <c r="G1421" i="1" s="1"/>
  <c r="E1420" i="1"/>
  <c r="E1419" i="1"/>
  <c r="D1419" i="1"/>
  <c r="E1418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 s="1"/>
  <c r="E1401" i="1" s="1"/>
  <c r="D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 s="1"/>
  <c r="E1384" i="1" s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 s="1"/>
  <c r="E1368" i="1" s="1"/>
  <c r="G1368" i="1" s="1"/>
  <c r="D1368" i="1"/>
  <c r="E1366" i="1"/>
  <c r="D1366" i="1"/>
  <c r="E1365" i="1"/>
  <c r="D1365" i="1"/>
  <c r="E1364" i="1"/>
  <c r="D1364" i="1"/>
  <c r="E1363" i="1"/>
  <c r="D1363" i="1"/>
  <c r="E1362" i="1"/>
  <c r="F1362" i="1" s="1"/>
  <c r="D1362" i="1"/>
  <c r="E1361" i="1"/>
  <c r="E1360" i="1"/>
  <c r="D1360" i="1"/>
  <c r="E1359" i="1"/>
  <c r="E1357" i="1"/>
  <c r="E1356" i="1"/>
  <c r="E1355" i="1"/>
  <c r="E1354" i="1"/>
  <c r="E1353" i="1"/>
  <c r="E1352" i="1"/>
  <c r="E1351" i="1"/>
  <c r="E1350" i="1"/>
  <c r="E1349" i="1"/>
  <c r="E1348" i="1" s="1"/>
  <c r="E1347" i="1"/>
  <c r="E1346" i="1"/>
  <c r="E1345" i="1"/>
  <c r="E1344" i="1"/>
  <c r="E1343" i="1"/>
  <c r="D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 s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D1309" i="1"/>
  <c r="E1307" i="1"/>
  <c r="D1307" i="1"/>
  <c r="E1306" i="1"/>
  <c r="D1306" i="1"/>
  <c r="E1305" i="1"/>
  <c r="D1305" i="1"/>
  <c r="E1304" i="1"/>
  <c r="D1304" i="1"/>
  <c r="E1303" i="1"/>
  <c r="F1303" i="1" s="1"/>
  <c r="D1303" i="1"/>
  <c r="G1303" i="1" s="1"/>
  <c r="E1302" i="1"/>
  <c r="E1301" i="1"/>
  <c r="D1301" i="1"/>
  <c r="E1300" i="1"/>
  <c r="E1298" i="1"/>
  <c r="E1297" i="1" s="1"/>
  <c r="E1296" i="1"/>
  <c r="E1295" i="1"/>
  <c r="E1294" i="1"/>
  <c r="E1293" i="1"/>
  <c r="E1292" i="1"/>
  <c r="E1291" i="1"/>
  <c r="E1290" i="1"/>
  <c r="E1289" i="1" s="1"/>
  <c r="E1288" i="1"/>
  <c r="E1287" i="1"/>
  <c r="E1286" i="1"/>
  <c r="E1285" i="1"/>
  <c r="E1284" i="1"/>
  <c r="D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 s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D1250" i="1"/>
  <c r="G1247" i="1"/>
  <c r="E1247" i="1"/>
  <c r="G1246" i="1"/>
  <c r="E1246" i="1"/>
  <c r="D1246" i="1"/>
  <c r="G1245" i="1"/>
  <c r="E1245" i="1"/>
  <c r="D1245" i="1"/>
  <c r="G1244" i="1"/>
  <c r="E1244" i="1"/>
  <c r="D1244" i="1"/>
  <c r="E1243" i="1"/>
  <c r="F1243" i="1" s="1"/>
  <c r="D1243" i="1"/>
  <c r="E1242" i="1"/>
  <c r="E1241" i="1"/>
  <c r="D1241" i="1"/>
  <c r="E1240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 s="1"/>
  <c r="E1223" i="1" s="1"/>
  <c r="D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 s="1"/>
  <c r="E1206" i="1" s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 s="1"/>
  <c r="E1190" i="1" s="1"/>
  <c r="G1190" i="1" s="1"/>
  <c r="D1190" i="1"/>
  <c r="G1189" i="1"/>
  <c r="E1189" i="1"/>
  <c r="G1188" i="1"/>
  <c r="E1188" i="1"/>
  <c r="D1188" i="1"/>
  <c r="G1187" i="1"/>
  <c r="E1187" i="1"/>
  <c r="D1187" i="1"/>
  <c r="G1186" i="1"/>
  <c r="E1186" i="1"/>
  <c r="D1186" i="1"/>
  <c r="E1185" i="1"/>
  <c r="F1185" i="1" s="1"/>
  <c r="D1185" i="1"/>
  <c r="E1184" i="1"/>
  <c r="E1183" i="1"/>
  <c r="D1183" i="1"/>
  <c r="E1182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 s="1"/>
  <c r="E1165" i="1" s="1"/>
  <c r="D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 s="1"/>
  <c r="E1148" i="1" s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 s="1"/>
  <c r="E1132" i="1" s="1"/>
  <c r="G1132" i="1" s="1"/>
  <c r="D1132" i="1"/>
  <c r="G1131" i="1"/>
  <c r="E1131" i="1"/>
  <c r="G1130" i="1"/>
  <c r="E1130" i="1"/>
  <c r="D1130" i="1"/>
  <c r="G1129" i="1"/>
  <c r="E1129" i="1"/>
  <c r="D1129" i="1"/>
  <c r="G1128" i="1"/>
  <c r="E1128" i="1"/>
  <c r="D1128" i="1"/>
  <c r="E1127" i="1"/>
  <c r="F1127" i="1" s="1"/>
  <c r="D1127" i="1"/>
  <c r="G1127" i="1" s="1"/>
  <c r="E1126" i="1"/>
  <c r="E1125" i="1"/>
  <c r="D1125" i="1"/>
  <c r="E1124" i="1"/>
  <c r="E1122" i="1"/>
  <c r="E1121" i="1" s="1"/>
  <c r="E1120" i="1"/>
  <c r="E1119" i="1"/>
  <c r="E1118" i="1"/>
  <c r="E1117" i="1"/>
  <c r="E1116" i="1"/>
  <c r="E1115" i="1"/>
  <c r="E1114" i="1"/>
  <c r="E1113" i="1" s="1"/>
  <c r="E1112" i="1"/>
  <c r="E1111" i="1"/>
  <c r="E1110" i="1"/>
  <c r="E1109" i="1"/>
  <c r="E1108" i="1"/>
  <c r="D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 s="1"/>
  <c r="E1090" i="1" s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 s="1"/>
  <c r="D1074" i="1"/>
  <c r="G1073" i="1"/>
  <c r="E1073" i="1"/>
  <c r="D1073" i="1"/>
  <c r="G1072" i="1"/>
  <c r="E1072" i="1"/>
  <c r="D1072" i="1"/>
  <c r="G1071" i="1"/>
  <c r="E1071" i="1"/>
  <c r="D1071" i="1"/>
  <c r="G1070" i="1"/>
  <c r="E1070" i="1"/>
  <c r="D1070" i="1"/>
  <c r="E1069" i="1"/>
  <c r="F1069" i="1" s="1"/>
  <c r="D1069" i="1"/>
  <c r="G1069" i="1" s="1"/>
  <c r="E1068" i="1"/>
  <c r="E1067" i="1"/>
  <c r="D1067" i="1"/>
  <c r="E1066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 s="1"/>
  <c r="E1049" i="1" s="1"/>
  <c r="D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 s="1"/>
  <c r="E1032" i="1" s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 s="1"/>
  <c r="E1016" i="1" s="1"/>
  <c r="G1016" i="1" s="1"/>
  <c r="D1016" i="1"/>
  <c r="G1014" i="1"/>
  <c r="E1014" i="1"/>
  <c r="D1014" i="1"/>
  <c r="G1013" i="1"/>
  <c r="E1013" i="1"/>
  <c r="D1013" i="1"/>
  <c r="G1012" i="1"/>
  <c r="E1012" i="1"/>
  <c r="D1012" i="1"/>
  <c r="G1011" i="1"/>
  <c r="E1011" i="1"/>
  <c r="D1011" i="1"/>
  <c r="E1010" i="1"/>
  <c r="F1010" i="1" s="1"/>
  <c r="D1010" i="1"/>
  <c r="E1009" i="1"/>
  <c r="E1008" i="1"/>
  <c r="D1008" i="1"/>
  <c r="E1007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 s="1"/>
  <c r="E990" i="1" s="1"/>
  <c r="D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 s="1"/>
  <c r="E973" i="1" s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 s="1"/>
  <c r="E957" i="1" s="1"/>
  <c r="G957" i="1" s="1"/>
  <c r="D957" i="1"/>
  <c r="G954" i="1"/>
  <c r="E954" i="1"/>
  <c r="D954" i="1"/>
  <c r="G953" i="1"/>
  <c r="E953" i="1"/>
  <c r="D953" i="1"/>
  <c r="G952" i="1"/>
  <c r="E952" i="1"/>
  <c r="D952" i="1"/>
  <c r="G951" i="1"/>
  <c r="E951" i="1"/>
  <c r="D951" i="1"/>
  <c r="F950" i="1"/>
  <c r="E950" i="1"/>
  <c r="D950" i="1"/>
  <c r="G950" i="1" s="1"/>
  <c r="E949" i="1"/>
  <c r="E948" i="1"/>
  <c r="D948" i="1"/>
  <c r="E947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 s="1"/>
  <c r="E930" i="1" s="1"/>
  <c r="D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 s="1"/>
  <c r="E913" i="1" s="1"/>
  <c r="E897" i="1" s="1"/>
  <c r="G897" i="1" s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D897" i="1"/>
  <c r="G896" i="1"/>
  <c r="E896" i="1"/>
  <c r="D896" i="1"/>
  <c r="G895" i="1"/>
  <c r="E895" i="1"/>
  <c r="D895" i="1"/>
  <c r="G894" i="1"/>
  <c r="E894" i="1"/>
  <c r="D894" i="1"/>
  <c r="G893" i="1"/>
  <c r="E893" i="1"/>
  <c r="D893" i="1"/>
  <c r="E892" i="1"/>
  <c r="F892" i="1" s="1"/>
  <c r="D892" i="1"/>
  <c r="G892" i="1" s="1"/>
  <c r="E891" i="1"/>
  <c r="E890" i="1"/>
  <c r="D890" i="1"/>
  <c r="E889" i="1"/>
  <c r="E887" i="1"/>
  <c r="E886" i="1" s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 s="1"/>
  <c r="E872" i="1" s="1"/>
  <c r="D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 s="1"/>
  <c r="E855" i="1" s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 s="1"/>
  <c r="E839" i="1" s="1"/>
  <c r="G839" i="1" s="1"/>
  <c r="D839" i="1"/>
  <c r="G837" i="1"/>
  <c r="E837" i="1"/>
  <c r="G836" i="1"/>
  <c r="E836" i="1"/>
  <c r="D836" i="1"/>
  <c r="G835" i="1"/>
  <c r="E835" i="1"/>
  <c r="D835" i="1"/>
  <c r="G834" i="1"/>
  <c r="E834" i="1"/>
  <c r="D834" i="1"/>
  <c r="E833" i="1"/>
  <c r="F833" i="1" s="1"/>
  <c r="D833" i="1"/>
  <c r="G833" i="1" s="1"/>
  <c r="E832" i="1"/>
  <c r="E831" i="1"/>
  <c r="D831" i="1"/>
  <c r="E830" i="1"/>
  <c r="E828" i="1"/>
  <c r="E827" i="1" s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 s="1"/>
  <c r="E813" i="1" s="1"/>
  <c r="D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 s="1"/>
  <c r="E796" i="1" s="1"/>
  <c r="E780" i="1" s="1"/>
  <c r="G780" i="1" s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D780" i="1"/>
  <c r="G779" i="1"/>
  <c r="E779" i="1"/>
  <c r="D779" i="1"/>
  <c r="G778" i="1"/>
  <c r="E778" i="1"/>
  <c r="D778" i="1"/>
  <c r="G777" i="1"/>
  <c r="E777" i="1"/>
  <c r="D777" i="1"/>
  <c r="G776" i="1"/>
  <c r="E776" i="1"/>
  <c r="D776" i="1"/>
  <c r="E775" i="1"/>
  <c r="F775" i="1" s="1"/>
  <c r="D775" i="1"/>
  <c r="G775" i="1" s="1"/>
  <c r="E774" i="1"/>
  <c r="E773" i="1"/>
  <c r="D773" i="1"/>
  <c r="E772" i="1"/>
  <c r="E770" i="1"/>
  <c r="E769" i="1" s="1"/>
  <c r="E768" i="1"/>
  <c r="E767" i="1"/>
  <c r="E766" i="1"/>
  <c r="E765" i="1"/>
  <c r="E764" i="1"/>
  <c r="E763" i="1"/>
  <c r="E762" i="1"/>
  <c r="E761" i="1" s="1"/>
  <c r="E760" i="1"/>
  <c r="E759" i="1"/>
  <c r="E758" i="1"/>
  <c r="E757" i="1"/>
  <c r="E756" i="1" s="1"/>
  <c r="E755" i="1" s="1"/>
  <c r="D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 s="1"/>
  <c r="E738" i="1" s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 s="1"/>
  <c r="E722" i="1" s="1"/>
  <c r="G722" i="1" s="1"/>
  <c r="D722" i="1"/>
  <c r="G721" i="1"/>
  <c r="E721" i="1"/>
  <c r="D721" i="1"/>
  <c r="G720" i="1"/>
  <c r="E720" i="1"/>
  <c r="D720" i="1"/>
  <c r="G719" i="1"/>
  <c r="E719" i="1"/>
  <c r="E717" i="1" s="1"/>
  <c r="F717" i="1" s="1"/>
  <c r="D719" i="1"/>
  <c r="G718" i="1"/>
  <c r="E718" i="1"/>
  <c r="D718" i="1"/>
  <c r="D717" i="1"/>
  <c r="G717" i="1" s="1"/>
  <c r="E716" i="1"/>
  <c r="E715" i="1"/>
  <c r="D715" i="1"/>
  <c r="E714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 s="1"/>
  <c r="E697" i="1" s="1"/>
  <c r="D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 s="1"/>
  <c r="E680" i="1" s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 s="1"/>
  <c r="E664" i="1" s="1"/>
  <c r="G664" i="1" s="1"/>
  <c r="D664" i="1"/>
  <c r="G663" i="1"/>
  <c r="E663" i="1"/>
  <c r="G662" i="1"/>
  <c r="E662" i="1"/>
  <c r="D662" i="1"/>
  <c r="G661" i="1"/>
  <c r="E661" i="1"/>
  <c r="D661" i="1"/>
  <c r="D659" i="1" s="1"/>
  <c r="G660" i="1"/>
  <c r="E660" i="1"/>
  <c r="D660" i="1"/>
  <c r="E659" i="1"/>
  <c r="F659" i="1" s="1"/>
  <c r="E658" i="1"/>
  <c r="E657" i="1"/>
  <c r="D657" i="1"/>
  <c r="E656" i="1"/>
  <c r="E654" i="1"/>
  <c r="E653" i="1" s="1"/>
  <c r="E652" i="1"/>
  <c r="E651" i="1"/>
  <c r="E650" i="1"/>
  <c r="E649" i="1"/>
  <c r="E648" i="1"/>
  <c r="E647" i="1"/>
  <c r="E646" i="1"/>
  <c r="E645" i="1" s="1"/>
  <c r="E644" i="1"/>
  <c r="E643" i="1"/>
  <c r="E642" i="1"/>
  <c r="E641" i="1"/>
  <c r="E640" i="1"/>
  <c r="D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 s="1"/>
  <c r="E622" i="1" s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 s="1"/>
  <c r="G604" i="1"/>
  <c r="E604" i="1"/>
  <c r="G603" i="1"/>
  <c r="E603" i="1"/>
  <c r="D603" i="1"/>
  <c r="G602" i="1"/>
  <c r="E602" i="1"/>
  <c r="D602" i="1"/>
  <c r="G601" i="1"/>
  <c r="E601" i="1"/>
  <c r="D601" i="1"/>
  <c r="E600" i="1"/>
  <c r="F600" i="1" s="1"/>
  <c r="D600" i="1"/>
  <c r="E599" i="1"/>
  <c r="E598" i="1"/>
  <c r="D598" i="1"/>
  <c r="E597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 s="1"/>
  <c r="E580" i="1" s="1"/>
  <c r="D580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 s="1"/>
  <c r="E561" i="1" s="1"/>
  <c r="E545" i="1" s="1"/>
  <c r="G545" i="1" s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D545" i="1"/>
  <c r="G544" i="1"/>
  <c r="E544" i="1"/>
  <c r="D544" i="1"/>
  <c r="G543" i="1"/>
  <c r="E543" i="1"/>
  <c r="D543" i="1"/>
  <c r="G542" i="1"/>
  <c r="E542" i="1"/>
  <c r="D542" i="1"/>
  <c r="G541" i="1"/>
  <c r="E541" i="1"/>
  <c r="D541" i="1"/>
  <c r="E540" i="1"/>
  <c r="F540" i="1" s="1"/>
  <c r="G540" i="1" s="1"/>
  <c r="D540" i="1"/>
  <c r="E539" i="1"/>
  <c r="E538" i="1"/>
  <c r="D538" i="1"/>
  <c r="E537" i="1"/>
  <c r="E535" i="1"/>
  <c r="E534" i="1" s="1"/>
  <c r="E533" i="1"/>
  <c r="E532" i="1"/>
  <c r="E531" i="1"/>
  <c r="E530" i="1"/>
  <c r="E529" i="1"/>
  <c r="E528" i="1"/>
  <c r="E527" i="1"/>
  <c r="E526" i="1" s="1"/>
  <c r="E525" i="1"/>
  <c r="E524" i="1"/>
  <c r="E523" i="1"/>
  <c r="E522" i="1"/>
  <c r="E521" i="1"/>
  <c r="E520" i="1" s="1"/>
  <c r="D520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 s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 s="1"/>
  <c r="D485" i="1"/>
  <c r="G483" i="1"/>
  <c r="E483" i="1"/>
  <c r="D483" i="1"/>
  <c r="G482" i="1"/>
  <c r="E482" i="1"/>
  <c r="D482" i="1"/>
  <c r="G481" i="1"/>
  <c r="E481" i="1"/>
  <c r="D481" i="1"/>
  <c r="G480" i="1"/>
  <c r="E480" i="1"/>
  <c r="D480" i="1"/>
  <c r="E479" i="1"/>
  <c r="F479" i="1" s="1"/>
  <c r="D479" i="1"/>
  <c r="G479" i="1" s="1"/>
  <c r="E478" i="1"/>
  <c r="E477" i="1"/>
  <c r="D477" i="1"/>
  <c r="E476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 s="1"/>
  <c r="E459" i="1" s="1"/>
  <c r="D459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 s="1"/>
  <c r="E440" i="1" s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 s="1"/>
  <c r="E424" i="1" s="1"/>
  <c r="G424" i="1" s="1"/>
  <c r="D424" i="1"/>
  <c r="G422" i="1"/>
  <c r="E422" i="1"/>
  <c r="D422" i="1"/>
  <c r="G421" i="1"/>
  <c r="E421" i="1"/>
  <c r="D421" i="1"/>
  <c r="G420" i="1"/>
  <c r="E420" i="1"/>
  <c r="E418" i="1" s="1"/>
  <c r="F418" i="1" s="1"/>
  <c r="D420" i="1"/>
  <c r="G419" i="1"/>
  <c r="E419" i="1"/>
  <c r="D419" i="1"/>
  <c r="D418" i="1"/>
  <c r="G418" i="1" s="1"/>
  <c r="E417" i="1"/>
  <c r="E416" i="1"/>
  <c r="D416" i="1"/>
  <c r="E415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 s="1"/>
  <c r="E398" i="1" s="1"/>
  <c r="D398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 s="1"/>
  <c r="E379" i="1" s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 s="1"/>
  <c r="E363" i="1" s="1"/>
  <c r="G363" i="1" s="1"/>
  <c r="D363" i="1"/>
  <c r="G361" i="1"/>
  <c r="E361" i="1"/>
  <c r="D361" i="1"/>
  <c r="G360" i="1"/>
  <c r="E360" i="1"/>
  <c r="D360" i="1"/>
  <c r="G359" i="1"/>
  <c r="E359" i="1"/>
  <c r="E357" i="1" s="1"/>
  <c r="F357" i="1" s="1"/>
  <c r="D359" i="1"/>
  <c r="G358" i="1"/>
  <c r="E358" i="1"/>
  <c r="D358" i="1"/>
  <c r="D357" i="1"/>
  <c r="G357" i="1" s="1"/>
  <c r="E356" i="1"/>
  <c r="E355" i="1"/>
  <c r="D355" i="1"/>
  <c r="E354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 s="1"/>
  <c r="E337" i="1" s="1"/>
  <c r="D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 s="1"/>
  <c r="E320" i="1" s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 s="1"/>
  <c r="E304" i="1" s="1"/>
  <c r="G304" i="1" s="1"/>
  <c r="D304" i="1"/>
  <c r="G302" i="1"/>
  <c r="E302" i="1"/>
  <c r="G301" i="1"/>
  <c r="E301" i="1"/>
  <c r="D301" i="1"/>
  <c r="G300" i="1"/>
  <c r="E300" i="1"/>
  <c r="D300" i="1"/>
  <c r="D298" i="1" s="1"/>
  <c r="G299" i="1"/>
  <c r="E299" i="1"/>
  <c r="D299" i="1"/>
  <c r="E298" i="1"/>
  <c r="F298" i="1" s="1"/>
  <c r="E297" i="1"/>
  <c r="E296" i="1"/>
  <c r="D296" i="1"/>
  <c r="E295" i="1"/>
  <c r="E293" i="1"/>
  <c r="E292" i="1" s="1"/>
  <c r="E291" i="1"/>
  <c r="E290" i="1"/>
  <c r="E289" i="1"/>
  <c r="E288" i="1"/>
  <c r="E287" i="1"/>
  <c r="E286" i="1"/>
  <c r="E285" i="1"/>
  <c r="E284" i="1" s="1"/>
  <c r="E283" i="1"/>
  <c r="E282" i="1"/>
  <c r="E281" i="1"/>
  <c r="E280" i="1"/>
  <c r="E279" i="1"/>
  <c r="E278" i="1" s="1"/>
  <c r="D278" i="1"/>
  <c r="D245" i="1" s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 s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G243" i="1"/>
  <c r="E243" i="1"/>
  <c r="G242" i="1"/>
  <c r="E242" i="1"/>
  <c r="D242" i="1"/>
  <c r="G241" i="1"/>
  <c r="E241" i="1"/>
  <c r="E239" i="1" s="1"/>
  <c r="F239" i="1" s="1"/>
  <c r="D241" i="1"/>
  <c r="G240" i="1"/>
  <c r="E240" i="1"/>
  <c r="D240" i="1"/>
  <c r="D239" i="1"/>
  <c r="G239" i="1" s="1"/>
  <c r="E238" i="1"/>
  <c r="E237" i="1"/>
  <c r="D237" i="1"/>
  <c r="E236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 s="1"/>
  <c r="E219" i="1" s="1"/>
  <c r="D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 s="1"/>
  <c r="E202" i="1" s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 s="1"/>
  <c r="E186" i="1" s="1"/>
  <c r="G186" i="1" s="1"/>
  <c r="D186" i="1"/>
  <c r="E184" i="1"/>
  <c r="D184" i="1"/>
  <c r="E183" i="1"/>
  <c r="D183" i="1"/>
  <c r="E182" i="1"/>
  <c r="D182" i="1"/>
  <c r="E181" i="1"/>
  <c r="D181" i="1"/>
  <c r="F180" i="1"/>
  <c r="E180" i="1"/>
  <c r="D180" i="1"/>
  <c r="G180" i="1" s="1"/>
  <c r="E179" i="1"/>
  <c r="E178" i="1"/>
  <c r="D178" i="1"/>
  <c r="E177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 s="1"/>
  <c r="E160" i="1" s="1"/>
  <c r="D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 s="1"/>
  <c r="E143" i="1" s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 s="1"/>
  <c r="D127" i="1"/>
  <c r="E125" i="1"/>
  <c r="D125" i="1"/>
  <c r="E124" i="1"/>
  <c r="D124" i="1"/>
  <c r="E123" i="1"/>
  <c r="D123" i="1"/>
  <c r="E122" i="1"/>
  <c r="D122" i="1"/>
  <c r="F121" i="1"/>
  <c r="E121" i="1"/>
  <c r="D121" i="1"/>
  <c r="G121" i="1" s="1"/>
  <c r="E120" i="1"/>
  <c r="E119" i="1"/>
  <c r="D119" i="1"/>
  <c r="E118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 s="1"/>
  <c r="E101" i="1" s="1"/>
  <c r="D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 s="1"/>
  <c r="E84" i="1" s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 s="1"/>
  <c r="E68" i="1" s="1"/>
  <c r="G68" i="1" s="1"/>
  <c r="D68" i="1"/>
  <c r="E67" i="1"/>
  <c r="D67" i="1"/>
  <c r="E66" i="1"/>
  <c r="D66" i="1"/>
  <c r="E65" i="1"/>
  <c r="D65" i="1"/>
  <c r="E64" i="1"/>
  <c r="D64" i="1"/>
  <c r="F63" i="1"/>
  <c r="E63" i="1"/>
  <c r="D63" i="1"/>
  <c r="G63" i="1" s="1"/>
  <c r="E62" i="1"/>
  <c r="E61" i="1"/>
  <c r="D61" i="1"/>
  <c r="E60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 s="1"/>
  <c r="D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 s="1"/>
  <c r="E26" i="1" s="1"/>
  <c r="E10" i="1" s="1"/>
  <c r="G10" i="1" s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D10" i="1"/>
  <c r="E127" i="1" l="1"/>
  <c r="G127" i="1" s="1"/>
  <c r="E245" i="1"/>
  <c r="G245" i="1" s="1"/>
  <c r="G298" i="1"/>
  <c r="E485" i="1"/>
  <c r="G485" i="1" s="1"/>
  <c r="G600" i="1"/>
  <c r="E639" i="1"/>
  <c r="E606" i="1" s="1"/>
  <c r="G606" i="1" s="1"/>
  <c r="D606" i="1"/>
  <c r="G659" i="1"/>
  <c r="G1010" i="1"/>
  <c r="E1074" i="1"/>
  <c r="G1074" i="1" s="1"/>
  <c r="E1107" i="1"/>
  <c r="E1427" i="1"/>
  <c r="G1427" i="1" s="1"/>
  <c r="E1460" i="1"/>
  <c r="G1480" i="1"/>
  <c r="E1663" i="1"/>
  <c r="G1185" i="1"/>
  <c r="G1243" i="1"/>
  <c r="E1283" i="1"/>
  <c r="E1250" i="1" s="1"/>
  <c r="G1250" i="1" s="1"/>
  <c r="E1342" i="1"/>
  <c r="E1309" i="1" s="1"/>
  <c r="G1309" i="1" s="1"/>
  <c r="G1362" i="1"/>
</calcChain>
</file>

<file path=xl/sharedStrings.xml><?xml version="1.0" encoding="utf-8"?>
<sst xmlns="http://schemas.openxmlformats.org/spreadsheetml/2006/main" count="3454" uniqueCount="219">
  <si>
    <t>Приложение № 6</t>
  </si>
  <si>
    <t>к договору № "_______" от ____________ 2015г.</t>
  </si>
  <si>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</si>
  <si>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</si>
  <si>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</si>
  <si>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</si>
  <si>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в т.ч. НДС</t>
  </si>
  <si>
    <t>1.1.</t>
  </si>
  <si>
    <t>Благоустроенное жильё</t>
  </si>
  <si>
    <t>1.1.1.</t>
  </si>
  <si>
    <t>В жилых благоустроенных домах до девяти этажей с централизованным отоплением, горячим и холодным водоснабжением, лифтом, мусоропроводом, без электроплит</t>
  </si>
  <si>
    <t>1.1.1.1.</t>
  </si>
  <si>
    <t>Стены кирпичные, кровля мягкая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</si>
  <si>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</si>
  <si>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</si>
  <si>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</si>
  <si>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</si>
  <si>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</si>
  <si>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</si>
  <si>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</si>
  <si>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</si>
  <si>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</si>
  <si>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</si>
  <si>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</si>
  <si>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</si>
  <si>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</si>
  <si>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</si>
  <si>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</si>
  <si>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</si>
  <si>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</si>
  <si>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</si>
  <si>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</si>
  <si>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</si>
  <si>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</si>
  <si>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</si>
  <si>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</si>
  <si>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</si>
  <si>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</si>
  <si>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</si>
  <si>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</si>
  <si>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</si>
  <si>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</si>
  <si>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</si>
  <si>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</si>
  <si>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</si>
  <si>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</si>
  <si>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</si>
  <si>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</si>
  <si>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</si>
  <si>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</si>
  <si>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</si>
  <si>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</si>
  <si>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</si>
  <si>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</si>
  <si>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</si>
  <si>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</si>
  <si>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</si>
  <si>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</si>
  <si>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</si>
  <si>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</si>
  <si>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</si>
  <si>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</si>
  <si>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</si>
  <si>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</si>
  <si>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</si>
  <si>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</si>
  <si>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</si>
  <si>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</si>
  <si>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</si>
  <si>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</si>
  <si>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</si>
  <si>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</si>
  <si>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</si>
  <si>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</si>
  <si>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</si>
  <si>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</si>
  <si>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</si>
  <si>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</si>
  <si>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</si>
  <si>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</si>
  <si>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</si>
  <si>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</si>
  <si>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</si>
  <si>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</si>
  <si>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</si>
  <si>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</si>
  <si>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</si>
  <si>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</si>
  <si>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</si>
  <si>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</si>
  <si>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</si>
  <si>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</si>
  <si>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</si>
  <si>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</si>
  <si>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</si>
  <si>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</si>
  <si>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</si>
  <si>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</si>
  <si>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</si>
  <si>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</si>
  <si>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</si>
  <si>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</si>
  <si>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</si>
  <si>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</si>
  <si>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</si>
  <si>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</si>
  <si>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</si>
  <si>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</si>
  <si>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</si>
  <si>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</si>
  <si>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</si>
  <si>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</si>
  <si>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</si>
  <si>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</si>
  <si>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</si>
  <si>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</si>
  <si>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</si>
  <si>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</si>
  <si>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</si>
  <si>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</si>
  <si>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</si>
  <si>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</si>
  <si>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</si>
  <si>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</si>
  <si>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</si>
  <si>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</si>
  <si>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1.1.1.2.</t>
  </si>
  <si>
    <t>Стены панельные, кровля мягкая</t>
  </si>
  <si>
    <t>1.1.1.3.</t>
  </si>
  <si>
    <t>Здания (жилые дома), утратившие статус муниципальных общежитий (коридорного типа)</t>
  </si>
  <si>
    <t>1.1.1.3.1.</t>
  </si>
  <si>
    <t>1.1.2.</t>
  </si>
  <si>
    <t>В жилых благоустроенных домах до девяти этажей с централизованным отоплением, горячим и холодным водоснабжением, лифтом, мусоропроводом, с электроплитами</t>
  </si>
  <si>
    <t>1.1.2.1.</t>
  </si>
  <si>
    <t>1.1.2.2.</t>
  </si>
  <si>
    <t>1.1.2.2.1.</t>
  </si>
  <si>
    <t>1.1.2.3.</t>
  </si>
  <si>
    <t>Здания (жилые дома), утратившие статус муниципальных общежитий (секционного типа)</t>
  </si>
  <si>
    <t>1.1.2.3.1.</t>
  </si>
  <si>
    <t>1.1.3.</t>
  </si>
  <si>
    <t>В жилых благоустроенных домах свыше девяти этажей с централизованным отоплением, горячим и холодным водоснабжением, лифтом, мусоропроводом, без электроплит</t>
  </si>
  <si>
    <t>1.1.3.1.</t>
  </si>
  <si>
    <t>2.24.1.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</si>
  <si>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</si>
  <si>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скрыть</t>
  </si>
  <si>
    <t>2.24.2.</t>
  </si>
  <si>
    <t>Обеспечение проведения технического освидетельствования лифта (лифтов)</t>
  </si>
  <si>
    <t>1.1.4.</t>
  </si>
  <si>
    <t>В жилых благоустроенных домах свыше девяти этажей с централизованным отоплением, горячим и холодным водоснабжением, лифтом, мусоропроводом, электроплитами</t>
  </si>
  <si>
    <t>1.1.4.2.</t>
  </si>
  <si>
    <t>1.1.6.</t>
  </si>
  <si>
    <t>В жилых благоустроенных домах с централизованным отоплением, горячим и холодным водоснабжением, без лифта и мусоропроводом</t>
  </si>
  <si>
    <t>1.1.6.1.</t>
  </si>
  <si>
    <t>1.1.6.2.</t>
  </si>
  <si>
    <t>1.1.7.</t>
  </si>
  <si>
    <t>В жилых благоустроенных домах с централизованным отоплением, горячим и холодным водоснабжением, без лифта и мусоропровода</t>
  </si>
  <si>
    <t>1.1.7.1.</t>
  </si>
  <si>
    <t>Стены кирпичные, кровля шиферная</t>
  </si>
  <si>
    <t>1.1.7.2.</t>
  </si>
  <si>
    <t>1.1.7.3.</t>
  </si>
  <si>
    <t>1.1.7.4.</t>
  </si>
  <si>
    <t>Стены шлакоблочные, кровля мягкая</t>
  </si>
  <si>
    <t>1.1.7.5.</t>
  </si>
  <si>
    <t>1.1.7.5.1</t>
  </si>
  <si>
    <t>1.1.7.5.2.</t>
  </si>
  <si>
    <t>1.1.8.</t>
  </si>
  <si>
    <t>В жилых благоустроенных домах с централизованным отоплением, горячим и холодным водоснабжением, без лифта и мусоропровода, с электроплитами</t>
  </si>
  <si>
    <t>1.1.8.2.</t>
  </si>
  <si>
    <t>1.1.8.2.1.</t>
  </si>
  <si>
    <t>1.1.9.</t>
  </si>
  <si>
    <t>В жилых благоустроенных домах с централизованным отоплением, холодным водоснабжением, горячим водоснабжением посредством газовых проточных водонагревателей, без лифта и мусоропровода</t>
  </si>
  <si>
    <t>1.1.9.2.</t>
  </si>
  <si>
    <t>Стены железобетонные, кровля шиферная</t>
  </si>
  <si>
    <t>1.1.9.3.</t>
  </si>
  <si>
    <t>1.1.9.4.</t>
  </si>
  <si>
    <t>1.1.9.7.</t>
  </si>
  <si>
    <t>Жильё с частичным благоустройством</t>
  </si>
  <si>
    <t>1.2.1.</t>
  </si>
  <si>
    <t>В жилых домах с централизованным отоплением, холодным водоснабжением, водоотведением, без лифта, мусоропровода, централизованного горячего водоснабжения, горячего водоснабжения посредством газовых проточных водонагревателей</t>
  </si>
  <si>
    <t>1.2.1.2.</t>
  </si>
  <si>
    <t>1.2.1.6.</t>
  </si>
  <si>
    <t>1.2.1.6.1.</t>
  </si>
  <si>
    <t>1.2.2.</t>
  </si>
  <si>
    <t>В жилых домах с централизованным холодным водоснабжением, водоотведением, без лифта, мусоропровода, централизованного горячего водоснабжения, горячего водоснабжения посредством газовых проточных водонагревателей, централизованного отопления</t>
  </si>
  <si>
    <t>1.2.2.1.</t>
  </si>
  <si>
    <t>1.2.4.</t>
  </si>
  <si>
    <t>В жилых домах с централизованным холодным водоснабжением, без лифта, мусоропровода, централизованного отопления, горячего водоснабжения, внутридомовой канализации (при наличии выгребной ямы)</t>
  </si>
  <si>
    <t>1.2.4.1-1</t>
  </si>
  <si>
    <t>Стены кирпичные, кровля шиферная (без выгребной ямы)</t>
  </si>
  <si>
    <t>1.2.5.</t>
  </si>
  <si>
    <t>В жилых домах с централизованным отоплением, холодным водоснабжением, водоотведением, без лифта и мусоропровода, централизованного горячего водоснабжения, горячего водоснабжения посредством газовых проточных водонагревателей, с электроплитами</t>
  </si>
  <si>
    <t>1.2.5.1.</t>
  </si>
  <si>
    <t>1.2.5.1.1.</t>
  </si>
  <si>
    <t>1.2.7.</t>
  </si>
  <si>
    <t>В жилых домах  без лифта, мусоропровода, централизованного отопления, горячего  и холодного водоснабжения, горячего водоснабжения посредством газовых проточных водонагревателей, внутридомовой канализации</t>
  </si>
  <si>
    <t>1.2.7.2.</t>
  </si>
  <si>
    <t>1.2.8.</t>
  </si>
  <si>
    <t>В жилых домах  с централизованным отоплением, без лифта, мусоропровода, горячего  и холодного водоснабжения, внутридомовой канализации, с электроплитами</t>
  </si>
  <si>
    <t>1.2.8.1.</t>
  </si>
  <si>
    <t>по протоколу</t>
  </si>
  <si>
    <t>В жилых домах с централизованным отоплением, холодным водоснабжением, водоотведением, горячим водоснабжением посредством электрических накопительных водонагревателей, с электроплитами, без лифта и мусоропровода.</t>
  </si>
  <si>
    <t>Удаление мусора, уборка мусопроприёмных камер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</si>
  <si>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</si>
  <si>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</si>
  <si>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</si>
  <si>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Работы по обеспецению вывоза бытовых отходов</t>
  </si>
  <si>
    <t>Административно-хозяйственные расходы</t>
  </si>
  <si>
    <t>Снятие показаний приборов учета</t>
  </si>
  <si>
    <t>Функции регистрационного учета граждан</t>
  </si>
  <si>
    <t>Взыскание задолженности</t>
  </si>
  <si>
    <t>4.5.</t>
  </si>
  <si>
    <t>Услуги по начислению, сбору платежей, доставке квитанций</t>
  </si>
  <si>
    <t>"Принципал" :                                      ______________________________________</t>
  </si>
  <si>
    <t>Т.В. Першина</t>
  </si>
  <si>
    <t xml:space="preserve"> </t>
  </si>
  <si>
    <t>"Агент"                                                _______________________________________</t>
  </si>
  <si>
    <t>С.В. Андрюхин</t>
  </si>
  <si>
    <t>Исполнитель: ПЭО</t>
  </si>
  <si>
    <t>Расшифровка размера платы за содержание и ремонт общего имущества помещений многоквартирных домов на 2019гг.  для нанимателей жилых помещений по договорам социального найма и найма  жилых помещений муниципального жилищного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</si>
</sst>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13" fillId="0" borderId="0"/>
    <xf numFmtId="0" fontId="14" fillId="0" borderId="0"/>
    <xf numFmtId="0" fontId="4" fillId="0" borderId="0"/>
    <xf numFmtId="0" fontId="14" fillId="0" borderId="0"/>
    <xf numFmtId="0" fontId="14" fillId="0" borderId="0"/>
  </cellStyleXfs>
  <cellXfs count="101">
    <xf numFmtId="0" fontId="0" fillId="0" borderId="0" xfId="0"/>
    <xf numFmtId="0" fontId="1" fillId="0" borderId="0" xfId="0" applyFont="1"/>
    <xf numFmtId="4" fontId="2" fillId="0" borderId="0" xfId="0" applyNumberFormat="1" applyFont="1"/>
    <xf numFmtId="0" fontId="2" fillId="0" borderId="0" xfId="0" applyFont="1" applyFill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4" fontId="3" fillId="0" borderId="1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3" fillId="0" borderId="0" xfId="0" applyFont="1"/>
    <xf numFmtId="16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4" fontId="3" fillId="0" borderId="0" xfId="0" applyNumberFormat="1" applyFont="1"/>
    <xf numFmtId="0" fontId="3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2" fontId="3" fillId="0" borderId="0" xfId="0" applyNumberFormat="1" applyFont="1"/>
    <xf numFmtId="0" fontId="3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top"/>
    </xf>
    <xf numFmtId="164" fontId="6" fillId="3" borderId="1" xfId="0" applyNumberFormat="1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/>
    </xf>
    <xf numFmtId="0" fontId="3" fillId="3" borderId="0" xfId="0" applyFont="1" applyFill="1"/>
    <xf numFmtId="4" fontId="5" fillId="0" borderId="0" xfId="0" applyNumberFormat="1" applyFont="1"/>
    <xf numFmtId="0" fontId="5" fillId="0" borderId="0" xfId="0" applyFont="1"/>
    <xf numFmtId="4" fontId="5" fillId="0" borderId="0" xfId="0" applyNumberFormat="1" applyFont="1" applyAlignment="1">
      <alignment horizontal="center" vertical="center"/>
    </xf>
    <xf numFmtId="165" fontId="3" fillId="0" borderId="0" xfId="0" applyNumberFormat="1" applyFont="1"/>
    <xf numFmtId="0" fontId="3" fillId="0" borderId="5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vertical="center" wrapText="1"/>
    </xf>
    <xf numFmtId="4" fontId="3" fillId="0" borderId="5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0" fontId="3" fillId="0" borderId="0" xfId="1" applyFont="1"/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wrapText="1"/>
    </xf>
    <xf numFmtId="0" fontId="8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wrapText="1"/>
    </xf>
    <xf numFmtId="2" fontId="9" fillId="0" borderId="1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center" wrapText="1"/>
    </xf>
    <xf numFmtId="2" fontId="9" fillId="0" borderId="9" xfId="0" applyNumberFormat="1" applyFont="1" applyBorder="1" applyAlignment="1">
      <alignment horizontal="center" vertical="center"/>
    </xf>
    <xf numFmtId="0" fontId="2" fillId="0" borderId="0" xfId="0" applyFont="1"/>
    <xf numFmtId="0" fontId="12" fillId="0" borderId="0" xfId="0" applyFont="1" applyAlignment="1">
      <alignment wrapText="1"/>
    </xf>
    <xf numFmtId="4" fontId="2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166" fontId="2" fillId="0" borderId="0" xfId="0" applyNumberFormat="1" applyFont="1" applyAlignment="1">
      <alignment horizontal="center"/>
    </xf>
    <xf numFmtId="0" fontId="3" fillId="0" borderId="0" xfId="1" applyFont="1" applyAlignment="1">
      <alignment wrapText="1"/>
    </xf>
    <xf numFmtId="166" fontId="3" fillId="0" borderId="0" xfId="1" applyNumberFormat="1" applyFont="1" applyAlignment="1">
      <alignment horizontal="center"/>
    </xf>
    <xf numFmtId="4" fontId="3" fillId="0" borderId="0" xfId="1" applyNumberFormat="1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32"/>
  <sheetViews>
    <sheetView tabSelected="1" topLeftCell="A1362" workbookViewId="0">
      <selection activeCell="H1320" sqref="H1320"/>
    </sheetView>
  </sheetViews>
  <sheetFormatPr defaultColWidth="9.140625"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4" width="9.85546875" style="1" hidden="1" customWidth="1"/>
    <col min="5" max="7" width="0" style="1" hidden="1" customWidth="1"/>
    <col min="8" max="16384" width="9.140625" style="1"/>
  </cols>
  <sheetData>
    <row r="1" spans="1:9" ht="15.6" hidden="1" x14ac:dyDescent="0.35">
      <c r="C1" s="97" t="s">
        <v>0</v>
      </c>
      <c r="D1" s="97"/>
    </row>
    <row r="2" spans="1:9" ht="15.6" hidden="1" x14ac:dyDescent="0.35">
      <c r="C2" s="2"/>
      <c r="D2" s="3" t="s">
        <v>1</v>
      </c>
    </row>
    <row r="3" spans="1:9" ht="15.6" hidden="1" x14ac:dyDescent="0.35"/>
    <row r="4" spans="1:9" ht="50.45" customHeight="1" x14ac:dyDescent="0.25">
      <c r="A4" s="98" t="s">
        <v>218</v>
      </c>
      <c r="B4" s="98"/>
      <c r="C4" s="98"/>
      <c r="D4" s="98"/>
      <c r="E4" s="4"/>
      <c r="F4" s="4"/>
      <c r="G4" s="4"/>
      <c r="H4" s="4"/>
      <c r="I4" s="4"/>
    </row>
    <row r="5" spans="1:9" ht="15.6" x14ac:dyDescent="0.35">
      <c r="B5" s="5"/>
    </row>
    <row r="6" spans="1:9" ht="51" customHeight="1" x14ac:dyDescent="0.25">
      <c r="A6" s="99" t="s">
        <v>2</v>
      </c>
      <c r="B6" s="99" t="s">
        <v>3</v>
      </c>
      <c r="C6" s="100" t="s">
        <v>4</v>
      </c>
      <c r="D6" s="100"/>
    </row>
    <row r="7" spans="1:9" ht="80.25" customHeight="1" x14ac:dyDescent="0.25">
      <c r="A7" s="99"/>
      <c r="B7" s="99"/>
      <c r="C7" s="6" t="s">
        <v>5</v>
      </c>
      <c r="D7" s="6" t="s">
        <v>6</v>
      </c>
    </row>
    <row r="8" spans="1:9" s="8" customFormat="1" ht="15" hidden="1" x14ac:dyDescent="0.35">
      <c r="A8" s="7" t="s">
        <v>7</v>
      </c>
      <c r="B8" s="94" t="s">
        <v>8</v>
      </c>
      <c r="C8" s="95"/>
      <c r="D8" s="96"/>
    </row>
    <row r="9" spans="1:9" s="8" customFormat="1" ht="31.5" hidden="1" customHeight="1" x14ac:dyDescent="0.35">
      <c r="A9" s="7" t="s">
        <v>9</v>
      </c>
      <c r="B9" s="94" t="s">
        <v>10</v>
      </c>
      <c r="C9" s="95"/>
      <c r="D9" s="96"/>
    </row>
    <row r="10" spans="1:9" s="8" customFormat="1" ht="15" hidden="1" x14ac:dyDescent="0.3">
      <c r="A10" s="7" t="s">
        <v>11</v>
      </c>
      <c r="B10" s="9" t="s">
        <v>12</v>
      </c>
      <c r="C10" s="10">
        <v>23.44</v>
      </c>
      <c r="D10" s="11">
        <f>D11+D26+D43+D63</f>
        <v>0.57661016949152544</v>
      </c>
      <c r="E10" s="8">
        <f>E11+E26+E43+E63</f>
        <v>23.440000000000005</v>
      </c>
      <c r="F10" s="8">
        <v>23.44</v>
      </c>
      <c r="G10" s="8">
        <f>F10-E10</f>
        <v>0</v>
      </c>
    </row>
    <row r="11" spans="1:9" s="16" customFormat="1" ht="30" hidden="1" x14ac:dyDescent="0.35">
      <c r="A11" s="12" t="s">
        <v>13</v>
      </c>
      <c r="B11" s="13" t="s">
        <v>14</v>
      </c>
      <c r="C11" s="14">
        <v>2.73</v>
      </c>
      <c r="D11" s="15"/>
      <c r="E11" s="16">
        <f>E12+E13+E14+E15+E16+E17+E18+E19+E20+E21+E22+E23+E24+E25</f>
        <v>2.73</v>
      </c>
    </row>
    <row r="12" spans="1:9" s="16" customFormat="1" ht="15.6" hidden="1" x14ac:dyDescent="0.35">
      <c r="A12" s="17" t="s">
        <v>7</v>
      </c>
      <c r="B12" s="18" t="s">
        <v>15</v>
      </c>
      <c r="C12" s="19">
        <v>0.53</v>
      </c>
      <c r="D12" s="20"/>
      <c r="E12" s="21">
        <f>C12</f>
        <v>0.53</v>
      </c>
    </row>
    <row r="13" spans="1:9" s="16" customFormat="1" ht="15.6" hidden="1" x14ac:dyDescent="0.35">
      <c r="A13" s="22" t="s">
        <v>16</v>
      </c>
      <c r="B13" s="18" t="s">
        <v>17</v>
      </c>
      <c r="C13" s="19">
        <v>0.01</v>
      </c>
      <c r="D13" s="20"/>
      <c r="E13" s="21">
        <f t="shared" ref="E13:E25" si="0">C13</f>
        <v>0.01</v>
      </c>
    </row>
    <row r="14" spans="1:9" s="16" customFormat="1" ht="15.6" hidden="1" x14ac:dyDescent="0.35">
      <c r="A14" s="22" t="s">
        <v>18</v>
      </c>
      <c r="B14" s="18" t="s">
        <v>19</v>
      </c>
      <c r="C14" s="19">
        <v>0.01</v>
      </c>
      <c r="D14" s="20"/>
      <c r="E14" s="21">
        <f t="shared" si="0"/>
        <v>0.01</v>
      </c>
    </row>
    <row r="15" spans="1:9" s="16" customFormat="1" ht="15.6" hidden="1" x14ac:dyDescent="0.35">
      <c r="A15" s="22" t="s">
        <v>20</v>
      </c>
      <c r="B15" s="18" t="s">
        <v>21</v>
      </c>
      <c r="C15" s="19">
        <v>0</v>
      </c>
      <c r="D15" s="20"/>
      <c r="E15" s="21">
        <f t="shared" si="0"/>
        <v>0</v>
      </c>
    </row>
    <row r="16" spans="1:9" s="16" customFormat="1" ht="15.6" hidden="1" x14ac:dyDescent="0.35">
      <c r="A16" s="22" t="s">
        <v>22</v>
      </c>
      <c r="B16" s="18" t="s">
        <v>23</v>
      </c>
      <c r="C16" s="19">
        <v>0</v>
      </c>
      <c r="D16" s="20"/>
      <c r="E16" s="21">
        <f t="shared" si="0"/>
        <v>0</v>
      </c>
    </row>
    <row r="17" spans="1:5" s="16" customFormat="1" ht="15.6" hidden="1" x14ac:dyDescent="0.35">
      <c r="A17" s="22" t="s">
        <v>24</v>
      </c>
      <c r="B17" s="18" t="s">
        <v>25</v>
      </c>
      <c r="C17" s="19">
        <v>0</v>
      </c>
      <c r="D17" s="20"/>
      <c r="E17" s="21">
        <f t="shared" si="0"/>
        <v>0</v>
      </c>
    </row>
    <row r="18" spans="1:5" s="16" customFormat="1" ht="30.95" hidden="1" x14ac:dyDescent="0.35">
      <c r="A18" s="22" t="s">
        <v>26</v>
      </c>
      <c r="B18" s="18" t="s">
        <v>27</v>
      </c>
      <c r="C18" s="19">
        <v>0</v>
      </c>
      <c r="D18" s="20"/>
      <c r="E18" s="21">
        <f t="shared" si="0"/>
        <v>0</v>
      </c>
    </row>
    <row r="19" spans="1:5" s="16" customFormat="1" ht="15.6" hidden="1" x14ac:dyDescent="0.35">
      <c r="A19" s="22" t="s">
        <v>28</v>
      </c>
      <c r="B19" s="18" t="s">
        <v>29</v>
      </c>
      <c r="C19" s="19">
        <v>1.24</v>
      </c>
      <c r="D19" s="20"/>
      <c r="E19" s="21">
        <f t="shared" si="0"/>
        <v>1.24</v>
      </c>
    </row>
    <row r="20" spans="1:5" s="16" customFormat="1" ht="15.6" hidden="1" x14ac:dyDescent="0.35">
      <c r="A20" s="22" t="s">
        <v>30</v>
      </c>
      <c r="B20" s="18" t="s">
        <v>31</v>
      </c>
      <c r="C20" s="19">
        <v>7.0000000000000007E-2</v>
      </c>
      <c r="D20" s="20"/>
      <c r="E20" s="21">
        <f t="shared" si="0"/>
        <v>7.0000000000000007E-2</v>
      </c>
    </row>
    <row r="21" spans="1:5" s="16" customFormat="1" ht="15.6" hidden="1" x14ac:dyDescent="0.35">
      <c r="A21" s="22" t="s">
        <v>32</v>
      </c>
      <c r="B21" s="18" t="s">
        <v>33</v>
      </c>
      <c r="C21" s="19">
        <v>0.24</v>
      </c>
      <c r="D21" s="20"/>
      <c r="E21" s="21">
        <f t="shared" si="0"/>
        <v>0.24</v>
      </c>
    </row>
    <row r="22" spans="1:5" s="16" customFormat="1" ht="15.6" hidden="1" x14ac:dyDescent="0.35">
      <c r="A22" s="22" t="s">
        <v>34</v>
      </c>
      <c r="B22" s="18" t="s">
        <v>35</v>
      </c>
      <c r="C22" s="19">
        <v>0</v>
      </c>
      <c r="D22" s="20"/>
      <c r="E22" s="21">
        <f t="shared" si="0"/>
        <v>0</v>
      </c>
    </row>
    <row r="23" spans="1:5" s="16" customFormat="1" ht="15.6" hidden="1" x14ac:dyDescent="0.35">
      <c r="A23" s="22" t="s">
        <v>36</v>
      </c>
      <c r="B23" s="18" t="s">
        <v>37</v>
      </c>
      <c r="C23" s="19">
        <v>0.53</v>
      </c>
      <c r="D23" s="20"/>
      <c r="E23" s="21">
        <f t="shared" si="0"/>
        <v>0.53</v>
      </c>
    </row>
    <row r="24" spans="1:5" s="16" customFormat="1" ht="30.95" hidden="1" x14ac:dyDescent="0.35">
      <c r="A24" s="22" t="s">
        <v>38</v>
      </c>
      <c r="B24" s="18" t="s">
        <v>39</v>
      </c>
      <c r="C24" s="19">
        <v>0</v>
      </c>
      <c r="D24" s="20"/>
      <c r="E24" s="21">
        <f t="shared" si="0"/>
        <v>0</v>
      </c>
    </row>
    <row r="25" spans="1:5" s="16" customFormat="1" ht="30.95" hidden="1" x14ac:dyDescent="0.35">
      <c r="A25" s="22" t="s">
        <v>40</v>
      </c>
      <c r="B25" s="18" t="s">
        <v>41</v>
      </c>
      <c r="C25" s="19">
        <v>0.1</v>
      </c>
      <c r="D25" s="20"/>
      <c r="E25" s="21">
        <f t="shared" si="0"/>
        <v>0.1</v>
      </c>
    </row>
    <row r="26" spans="1:5" s="16" customFormat="1" ht="45.6" hidden="1" x14ac:dyDescent="0.35">
      <c r="A26" s="12" t="s">
        <v>42</v>
      </c>
      <c r="B26" s="23" t="s">
        <v>43</v>
      </c>
      <c r="C26" s="14">
        <v>9.6999999999999993</v>
      </c>
      <c r="D26" s="15"/>
      <c r="E26" s="16">
        <f>E27+E34+E35+E36+E37+E38+E39+E40+E41+E42</f>
        <v>9.7000000000000011</v>
      </c>
    </row>
    <row r="27" spans="1:5" s="16" customFormat="1" ht="15.6" hidden="1" x14ac:dyDescent="0.35">
      <c r="A27" s="22" t="s">
        <v>44</v>
      </c>
      <c r="B27" s="18" t="s">
        <v>45</v>
      </c>
      <c r="C27" s="19">
        <v>1.98</v>
      </c>
      <c r="D27" s="20"/>
      <c r="E27" s="16">
        <f>E28+E29+E30+E31+E32+E33</f>
        <v>1.98</v>
      </c>
    </row>
    <row r="28" spans="1:5" s="16" customFormat="1" ht="15.6" hidden="1" x14ac:dyDescent="0.35">
      <c r="A28" s="24" t="s">
        <v>46</v>
      </c>
      <c r="B28" s="25" t="s">
        <v>47</v>
      </c>
      <c r="C28" s="19">
        <v>0.14000000000000001</v>
      </c>
      <c r="D28" s="20"/>
      <c r="E28" s="21">
        <f>C28</f>
        <v>0.14000000000000001</v>
      </c>
    </row>
    <row r="29" spans="1:5" s="16" customFormat="1" ht="15.6" hidden="1" x14ac:dyDescent="0.35">
      <c r="A29" s="24" t="s">
        <v>48</v>
      </c>
      <c r="B29" s="25" t="s">
        <v>49</v>
      </c>
      <c r="C29" s="19">
        <v>0.14000000000000001</v>
      </c>
      <c r="D29" s="20"/>
      <c r="E29" s="21">
        <f t="shared" ref="E29:E41" si="1">C29</f>
        <v>0.14000000000000001</v>
      </c>
    </row>
    <row r="30" spans="1:5" s="16" customFormat="1" ht="15.6" hidden="1" x14ac:dyDescent="0.35">
      <c r="A30" s="24" t="s">
        <v>50</v>
      </c>
      <c r="B30" s="25" t="s">
        <v>51</v>
      </c>
      <c r="C30" s="19">
        <v>0.05</v>
      </c>
      <c r="D30" s="20"/>
      <c r="E30" s="21">
        <f t="shared" si="1"/>
        <v>0.05</v>
      </c>
    </row>
    <row r="31" spans="1:5" s="16" customFormat="1" ht="15.6" hidden="1" x14ac:dyDescent="0.35">
      <c r="A31" s="24" t="s">
        <v>52</v>
      </c>
      <c r="B31" s="25" t="s">
        <v>53</v>
      </c>
      <c r="C31" s="19">
        <v>0.5</v>
      </c>
      <c r="D31" s="20"/>
      <c r="E31" s="21">
        <f t="shared" si="1"/>
        <v>0.5</v>
      </c>
    </row>
    <row r="32" spans="1:5" s="16" customFormat="1" ht="15.6" hidden="1" x14ac:dyDescent="0.35">
      <c r="A32" s="24" t="s">
        <v>54</v>
      </c>
      <c r="B32" s="25" t="s">
        <v>55</v>
      </c>
      <c r="C32" s="19">
        <v>1.1399999999999999</v>
      </c>
      <c r="D32" s="20"/>
      <c r="E32" s="21">
        <f t="shared" si="1"/>
        <v>1.1399999999999999</v>
      </c>
    </row>
    <row r="33" spans="1:5" s="16" customFormat="1" ht="15.6" hidden="1" x14ac:dyDescent="0.35">
      <c r="A33" s="24" t="s">
        <v>56</v>
      </c>
      <c r="B33" s="25" t="s">
        <v>57</v>
      </c>
      <c r="C33" s="19">
        <v>0.01</v>
      </c>
      <c r="D33" s="20"/>
      <c r="E33" s="21">
        <f t="shared" si="1"/>
        <v>0.01</v>
      </c>
    </row>
    <row r="34" spans="1:5" s="16" customFormat="1" ht="30.95" hidden="1" x14ac:dyDescent="0.35">
      <c r="A34" s="22" t="s">
        <v>58</v>
      </c>
      <c r="B34" s="26" t="s">
        <v>59</v>
      </c>
      <c r="C34" s="19">
        <v>0.33</v>
      </c>
      <c r="D34" s="20"/>
      <c r="E34" s="21">
        <f t="shared" si="1"/>
        <v>0.33</v>
      </c>
    </row>
    <row r="35" spans="1:5" s="16" customFormat="1" ht="15.6" hidden="1" x14ac:dyDescent="0.35">
      <c r="A35" s="22" t="s">
        <v>60</v>
      </c>
      <c r="B35" s="26" t="s">
        <v>61</v>
      </c>
      <c r="C35" s="19">
        <v>0</v>
      </c>
      <c r="D35" s="20"/>
      <c r="E35" s="21">
        <f t="shared" si="1"/>
        <v>0</v>
      </c>
    </row>
    <row r="36" spans="1:5" s="16" customFormat="1" ht="15.6" hidden="1" x14ac:dyDescent="0.35">
      <c r="A36" s="22" t="s">
        <v>62</v>
      </c>
      <c r="B36" s="26" t="s">
        <v>63</v>
      </c>
      <c r="C36" s="19">
        <v>0.91</v>
      </c>
      <c r="D36" s="20"/>
      <c r="E36" s="21">
        <f t="shared" si="1"/>
        <v>0.91</v>
      </c>
    </row>
    <row r="37" spans="1:5" s="16" customFormat="1" ht="30.95" hidden="1" x14ac:dyDescent="0.35">
      <c r="A37" s="22" t="s">
        <v>64</v>
      </c>
      <c r="B37" s="26" t="s">
        <v>65</v>
      </c>
      <c r="C37" s="19">
        <v>0</v>
      </c>
      <c r="D37" s="20"/>
      <c r="E37" s="21">
        <f t="shared" si="1"/>
        <v>0</v>
      </c>
    </row>
    <row r="38" spans="1:5" s="16" customFormat="1" ht="30.95" hidden="1" x14ac:dyDescent="0.35">
      <c r="A38" s="22" t="s">
        <v>66</v>
      </c>
      <c r="B38" s="26" t="s">
        <v>67</v>
      </c>
      <c r="C38" s="19">
        <v>1.84</v>
      </c>
      <c r="D38" s="20"/>
      <c r="E38" s="21">
        <f t="shared" si="1"/>
        <v>1.84</v>
      </c>
    </row>
    <row r="39" spans="1:5" s="16" customFormat="1" ht="30.95" hidden="1" x14ac:dyDescent="0.35">
      <c r="A39" s="22" t="s">
        <v>68</v>
      </c>
      <c r="B39" s="26" t="s">
        <v>69</v>
      </c>
      <c r="C39" s="19">
        <v>1.51</v>
      </c>
      <c r="D39" s="20"/>
      <c r="E39" s="21">
        <f t="shared" si="1"/>
        <v>1.51</v>
      </c>
    </row>
    <row r="40" spans="1:5" s="16" customFormat="1" ht="15.6" hidden="1" x14ac:dyDescent="0.35">
      <c r="A40" s="22" t="s">
        <v>70</v>
      </c>
      <c r="B40" s="26" t="s">
        <v>71</v>
      </c>
      <c r="C40" s="19">
        <v>0.08</v>
      </c>
      <c r="D40" s="20"/>
      <c r="E40" s="21">
        <f t="shared" si="1"/>
        <v>0.08</v>
      </c>
    </row>
    <row r="41" spans="1:5" s="16" customFormat="1" ht="30.95" hidden="1" x14ac:dyDescent="0.35">
      <c r="A41" s="24" t="s">
        <v>72</v>
      </c>
      <c r="B41" s="25" t="s">
        <v>73</v>
      </c>
      <c r="C41" s="19">
        <v>0.12</v>
      </c>
      <c r="D41" s="20"/>
      <c r="E41" s="21">
        <f t="shared" si="1"/>
        <v>0.12</v>
      </c>
    </row>
    <row r="42" spans="1:5" s="16" customFormat="1" ht="15.6" hidden="1" x14ac:dyDescent="0.35">
      <c r="A42" s="24" t="s">
        <v>74</v>
      </c>
      <c r="B42" s="25" t="s">
        <v>75</v>
      </c>
      <c r="C42" s="19">
        <v>2.93</v>
      </c>
      <c r="D42" s="20"/>
      <c r="E42" s="21">
        <f>C42</f>
        <v>2.93</v>
      </c>
    </row>
    <row r="43" spans="1:5" s="16" customFormat="1" ht="15.6" hidden="1" x14ac:dyDescent="0.35">
      <c r="A43" s="12" t="s">
        <v>76</v>
      </c>
      <c r="B43" s="27" t="s">
        <v>77</v>
      </c>
      <c r="C43" s="14">
        <v>8.02</v>
      </c>
      <c r="D43" s="14">
        <f>D61</f>
        <v>0.12050847457627119</v>
      </c>
      <c r="E43" s="16">
        <f>E44+E49+E57+E60+E61+E62</f>
        <v>8.02</v>
      </c>
    </row>
    <row r="44" spans="1:5" s="16" customFormat="1" ht="15.6" hidden="1" x14ac:dyDescent="0.35">
      <c r="A44" s="22" t="s">
        <v>78</v>
      </c>
      <c r="B44" s="26" t="s">
        <v>79</v>
      </c>
      <c r="C44" s="19">
        <v>1.92</v>
      </c>
      <c r="D44" s="20"/>
      <c r="E44" s="16">
        <f>E45+E46+E47+E48</f>
        <v>1.92</v>
      </c>
    </row>
    <row r="45" spans="1:5" s="16" customFormat="1" ht="48" hidden="1" customHeight="1" x14ac:dyDescent="0.35">
      <c r="A45" s="24" t="s">
        <v>80</v>
      </c>
      <c r="B45" s="28" t="s">
        <v>81</v>
      </c>
      <c r="C45" s="19">
        <v>1.68</v>
      </c>
      <c r="D45" s="20"/>
      <c r="E45" s="21">
        <f>C45</f>
        <v>1.68</v>
      </c>
    </row>
    <row r="46" spans="1:5" s="16" customFormat="1" ht="46.5" hidden="1" x14ac:dyDescent="0.35">
      <c r="A46" s="24" t="s">
        <v>82</v>
      </c>
      <c r="B46" s="28" t="s">
        <v>83</v>
      </c>
      <c r="C46" s="19">
        <v>0.02</v>
      </c>
      <c r="D46" s="20"/>
      <c r="E46" s="21">
        <f t="shared" ref="E46:E48" si="2">C46</f>
        <v>0.02</v>
      </c>
    </row>
    <row r="47" spans="1:5" s="16" customFormat="1" ht="15.6" hidden="1" x14ac:dyDescent="0.35">
      <c r="A47" s="24" t="s">
        <v>84</v>
      </c>
      <c r="B47" s="28" t="s">
        <v>85</v>
      </c>
      <c r="C47" s="19">
        <v>0.01</v>
      </c>
      <c r="D47" s="20"/>
      <c r="E47" s="21">
        <f t="shared" si="2"/>
        <v>0.01</v>
      </c>
    </row>
    <row r="48" spans="1:5" s="16" customFormat="1" ht="15.6" hidden="1" x14ac:dyDescent="0.35">
      <c r="A48" s="24" t="s">
        <v>86</v>
      </c>
      <c r="B48" s="28" t="s">
        <v>87</v>
      </c>
      <c r="C48" s="19">
        <v>0.21</v>
      </c>
      <c r="D48" s="20"/>
      <c r="E48" s="21">
        <f t="shared" si="2"/>
        <v>0.21</v>
      </c>
    </row>
    <row r="49" spans="1:7" s="16" customFormat="1" ht="46.5" hidden="1" x14ac:dyDescent="0.35">
      <c r="A49" s="22" t="s">
        <v>88</v>
      </c>
      <c r="B49" s="26" t="s">
        <v>89</v>
      </c>
      <c r="C49" s="19">
        <v>3.3</v>
      </c>
      <c r="D49" s="20"/>
      <c r="E49" s="16">
        <f>E50+E51+E52+E53+E54+E55+E56</f>
        <v>3.3</v>
      </c>
    </row>
    <row r="50" spans="1:7" s="16" customFormat="1" ht="30.95" hidden="1" x14ac:dyDescent="0.35">
      <c r="A50" s="24" t="s">
        <v>90</v>
      </c>
      <c r="B50" s="28" t="s">
        <v>91</v>
      </c>
      <c r="C50" s="19">
        <v>1.66</v>
      </c>
      <c r="D50" s="20"/>
      <c r="E50" s="21">
        <f>C50</f>
        <v>1.66</v>
      </c>
    </row>
    <row r="51" spans="1:7" s="16" customFormat="1" ht="30.95" hidden="1" x14ac:dyDescent="0.35">
      <c r="A51" s="24" t="s">
        <v>92</v>
      </c>
      <c r="B51" s="28" t="s">
        <v>93</v>
      </c>
      <c r="C51" s="19">
        <v>0.14000000000000001</v>
      </c>
      <c r="D51" s="20"/>
      <c r="E51" s="21">
        <f t="shared" ref="E51:E56" si="3">C51</f>
        <v>0.14000000000000001</v>
      </c>
    </row>
    <row r="52" spans="1:7" s="16" customFormat="1" ht="15.6" hidden="1" x14ac:dyDescent="0.35">
      <c r="A52" s="24" t="s">
        <v>94</v>
      </c>
      <c r="B52" s="28" t="s">
        <v>95</v>
      </c>
      <c r="C52" s="19">
        <v>0.35</v>
      </c>
      <c r="D52" s="20"/>
      <c r="E52" s="21">
        <f t="shared" si="3"/>
        <v>0.35</v>
      </c>
    </row>
    <row r="53" spans="1:7" s="16" customFormat="1" ht="15.6" hidden="1" x14ac:dyDescent="0.35">
      <c r="A53" s="24" t="s">
        <v>96</v>
      </c>
      <c r="B53" s="28" t="s">
        <v>97</v>
      </c>
      <c r="C53" s="19">
        <v>0.84</v>
      </c>
      <c r="D53" s="20"/>
      <c r="E53" s="21">
        <f t="shared" si="3"/>
        <v>0.84</v>
      </c>
    </row>
    <row r="54" spans="1:7" s="16" customFormat="1" ht="15.6" hidden="1" x14ac:dyDescent="0.35">
      <c r="A54" s="24" t="s">
        <v>98</v>
      </c>
      <c r="B54" s="29" t="s">
        <v>99</v>
      </c>
      <c r="C54" s="19">
        <v>0.1</v>
      </c>
      <c r="D54" s="20"/>
      <c r="E54" s="21">
        <f t="shared" si="3"/>
        <v>0.1</v>
      </c>
    </row>
    <row r="55" spans="1:7" s="16" customFormat="1" ht="46.5" hidden="1" x14ac:dyDescent="0.35">
      <c r="A55" s="24" t="s">
        <v>100</v>
      </c>
      <c r="B55" s="28" t="s">
        <v>101</v>
      </c>
      <c r="C55" s="19">
        <v>0.08</v>
      </c>
      <c r="D55" s="20"/>
      <c r="E55" s="21">
        <f t="shared" si="3"/>
        <v>0.08</v>
      </c>
    </row>
    <row r="56" spans="1:7" s="16" customFormat="1" ht="30.95" hidden="1" x14ac:dyDescent="0.35">
      <c r="A56" s="24" t="s">
        <v>102</v>
      </c>
      <c r="B56" s="28" t="s">
        <v>103</v>
      </c>
      <c r="C56" s="19">
        <v>0.13</v>
      </c>
      <c r="D56" s="20"/>
      <c r="E56" s="21">
        <f t="shared" si="3"/>
        <v>0.13</v>
      </c>
    </row>
    <row r="57" spans="1:7" s="16" customFormat="1" ht="15.6" hidden="1" x14ac:dyDescent="0.35">
      <c r="A57" s="24" t="s">
        <v>104</v>
      </c>
      <c r="B57" s="25" t="s">
        <v>105</v>
      </c>
      <c r="C57" s="19">
        <v>1.9</v>
      </c>
      <c r="D57" s="20"/>
      <c r="E57" s="21">
        <f>E58+E59</f>
        <v>1.9</v>
      </c>
    </row>
    <row r="58" spans="1:7" s="16" customFormat="1" ht="15.6" hidden="1" x14ac:dyDescent="0.35">
      <c r="A58" s="24" t="s">
        <v>106</v>
      </c>
      <c r="B58" s="25" t="s">
        <v>107</v>
      </c>
      <c r="C58" s="19">
        <v>1.9</v>
      </c>
      <c r="D58" s="20"/>
      <c r="E58" s="21">
        <f>C58</f>
        <v>1.9</v>
      </c>
    </row>
    <row r="59" spans="1:7" s="16" customFormat="1" ht="15.6" hidden="1" x14ac:dyDescent="0.35">
      <c r="A59" s="24" t="s">
        <v>108</v>
      </c>
      <c r="B59" s="25" t="s">
        <v>109</v>
      </c>
      <c r="C59" s="19"/>
      <c r="D59" s="20"/>
    </row>
    <row r="60" spans="1:7" s="16" customFormat="1" ht="62.1" hidden="1" x14ac:dyDescent="0.35">
      <c r="A60" s="22" t="s">
        <v>110</v>
      </c>
      <c r="B60" s="26" t="s">
        <v>111</v>
      </c>
      <c r="C60" s="19">
        <v>0</v>
      </c>
      <c r="D60" s="20"/>
      <c r="E60" s="21">
        <f>C60</f>
        <v>0</v>
      </c>
    </row>
    <row r="61" spans="1:7" s="16" customFormat="1" ht="46.5" hidden="1" x14ac:dyDescent="0.35">
      <c r="A61" s="22" t="s">
        <v>112</v>
      </c>
      <c r="B61" s="26" t="s">
        <v>113</v>
      </c>
      <c r="C61" s="19">
        <v>0.79</v>
      </c>
      <c r="D61" s="19">
        <f>C61/118*18</f>
        <v>0.12050847457627119</v>
      </c>
      <c r="E61" s="21">
        <f t="shared" ref="E61:E62" si="4">C61</f>
        <v>0.79</v>
      </c>
    </row>
    <row r="62" spans="1:7" s="16" customFormat="1" ht="30.95" hidden="1" x14ac:dyDescent="0.35">
      <c r="A62" s="22" t="s">
        <v>114</v>
      </c>
      <c r="B62" s="26" t="s">
        <v>115</v>
      </c>
      <c r="C62" s="19">
        <v>0.11</v>
      </c>
      <c r="D62" s="20"/>
      <c r="E62" s="21">
        <f t="shared" si="4"/>
        <v>0.11</v>
      </c>
    </row>
    <row r="63" spans="1:7" s="16" customFormat="1" ht="15.6" hidden="1" x14ac:dyDescent="0.35">
      <c r="A63" s="12" t="s">
        <v>116</v>
      </c>
      <c r="B63" s="30" t="s">
        <v>117</v>
      </c>
      <c r="C63" s="14">
        <v>2.99</v>
      </c>
      <c r="D63" s="15">
        <f>D64+D65+D66+D67</f>
        <v>0.45610169491525426</v>
      </c>
      <c r="E63" s="16">
        <f>E64+E65+E66+E67</f>
        <v>2.99</v>
      </c>
      <c r="F63" s="31">
        <f>E63/118*18</f>
        <v>0.45610169491525432</v>
      </c>
      <c r="G63" s="21">
        <f>D63-F63</f>
        <v>0</v>
      </c>
    </row>
    <row r="64" spans="1:7" s="16" customFormat="1" ht="62.1" hidden="1" x14ac:dyDescent="0.35">
      <c r="A64" s="22" t="s">
        <v>118</v>
      </c>
      <c r="B64" s="32" t="s">
        <v>119</v>
      </c>
      <c r="C64" s="19">
        <v>0.01</v>
      </c>
      <c r="D64" s="19">
        <f>C64/118*18</f>
        <v>1.5254237288135593E-3</v>
      </c>
      <c r="E64" s="21">
        <f>C64</f>
        <v>0.01</v>
      </c>
    </row>
    <row r="65" spans="1:7" s="16" customFormat="1" ht="77.45" hidden="1" x14ac:dyDescent="0.35">
      <c r="A65" s="22" t="s">
        <v>120</v>
      </c>
      <c r="B65" s="32" t="s">
        <v>121</v>
      </c>
      <c r="C65" s="19">
        <v>1.62</v>
      </c>
      <c r="D65" s="19">
        <f t="shared" ref="D65:D67" si="5">C65/118*18</f>
        <v>0.24711864406779663</v>
      </c>
      <c r="E65" s="21">
        <f t="shared" ref="E65:E67" si="6">C65</f>
        <v>1.62</v>
      </c>
    </row>
    <row r="66" spans="1:7" s="16" customFormat="1" ht="62.1" hidden="1" x14ac:dyDescent="0.35">
      <c r="A66" s="22" t="s">
        <v>122</v>
      </c>
      <c r="B66" s="32" t="s">
        <v>123</v>
      </c>
      <c r="C66" s="19">
        <v>0.27</v>
      </c>
      <c r="D66" s="19">
        <f t="shared" si="5"/>
        <v>4.1186440677966105E-2</v>
      </c>
      <c r="E66" s="21">
        <f t="shared" si="6"/>
        <v>0.27</v>
      </c>
    </row>
    <row r="67" spans="1:7" s="16" customFormat="1" ht="15.6" hidden="1" x14ac:dyDescent="0.35">
      <c r="A67" s="22" t="s">
        <v>124</v>
      </c>
      <c r="B67" s="32" t="s">
        <v>125</v>
      </c>
      <c r="C67" s="19">
        <v>1.0900000000000001</v>
      </c>
      <c r="D67" s="19">
        <f t="shared" si="5"/>
        <v>0.16627118644067795</v>
      </c>
      <c r="E67" s="21">
        <f t="shared" si="6"/>
        <v>1.0900000000000001</v>
      </c>
    </row>
    <row r="68" spans="1:7" s="8" customFormat="1" ht="15" hidden="1" x14ac:dyDescent="0.3">
      <c r="A68" s="7" t="s">
        <v>126</v>
      </c>
      <c r="B68" s="9" t="s">
        <v>127</v>
      </c>
      <c r="C68" s="10">
        <v>23.5</v>
      </c>
      <c r="D68" s="11">
        <f>D69+D84+D101+D121</f>
        <v>0.61169491525423725</v>
      </c>
      <c r="E68" s="8">
        <f>E69+E84+E101+E121</f>
        <v>23.5</v>
      </c>
      <c r="F68" s="8">
        <v>23.5</v>
      </c>
      <c r="G68" s="8">
        <f>F68-E68</f>
        <v>0</v>
      </c>
    </row>
    <row r="69" spans="1:7" s="16" customFormat="1" ht="30" hidden="1" x14ac:dyDescent="0.35">
      <c r="A69" s="12" t="s">
        <v>13</v>
      </c>
      <c r="B69" s="13" t="s">
        <v>14</v>
      </c>
      <c r="C69" s="14">
        <v>2.66</v>
      </c>
      <c r="D69" s="15"/>
      <c r="E69" s="16">
        <f>E70+E71+E72+E73+E74+E75+E76+E77+E78+E79+E80+E81+E82+E83</f>
        <v>2.66</v>
      </c>
    </row>
    <row r="70" spans="1:7" s="16" customFormat="1" ht="15.6" hidden="1" x14ac:dyDescent="0.35">
      <c r="A70" s="17" t="s">
        <v>7</v>
      </c>
      <c r="B70" s="18" t="s">
        <v>15</v>
      </c>
      <c r="C70" s="19">
        <v>0.45</v>
      </c>
      <c r="D70" s="20"/>
      <c r="E70" s="21">
        <f>C70</f>
        <v>0.45</v>
      </c>
    </row>
    <row r="71" spans="1:7" s="16" customFormat="1" ht="15.6" hidden="1" x14ac:dyDescent="0.35">
      <c r="A71" s="22" t="s">
        <v>16</v>
      </c>
      <c r="B71" s="18" t="s">
        <v>17</v>
      </c>
      <c r="C71" s="19">
        <v>0.01</v>
      </c>
      <c r="D71" s="20"/>
      <c r="E71" s="21">
        <f t="shared" ref="E71:E83" si="7">C71</f>
        <v>0.01</v>
      </c>
    </row>
    <row r="72" spans="1:7" s="16" customFormat="1" ht="15.6" hidden="1" x14ac:dyDescent="0.35">
      <c r="A72" s="22" t="s">
        <v>18</v>
      </c>
      <c r="B72" s="18" t="s">
        <v>19</v>
      </c>
      <c r="C72" s="19">
        <v>0.02</v>
      </c>
      <c r="D72" s="20"/>
      <c r="E72" s="21">
        <f t="shared" si="7"/>
        <v>0.02</v>
      </c>
    </row>
    <row r="73" spans="1:7" s="16" customFormat="1" ht="15.6" hidden="1" x14ac:dyDescent="0.35">
      <c r="A73" s="22" t="s">
        <v>20</v>
      </c>
      <c r="B73" s="18" t="s">
        <v>21</v>
      </c>
      <c r="C73" s="19">
        <v>0.14000000000000001</v>
      </c>
      <c r="D73" s="20"/>
      <c r="E73" s="21">
        <f t="shared" si="7"/>
        <v>0.14000000000000001</v>
      </c>
    </row>
    <row r="74" spans="1:7" s="16" customFormat="1" ht="15.6" hidden="1" x14ac:dyDescent="0.35">
      <c r="A74" s="22" t="s">
        <v>22</v>
      </c>
      <c r="B74" s="18" t="s">
        <v>23</v>
      </c>
      <c r="C74" s="19">
        <v>0</v>
      </c>
      <c r="D74" s="20"/>
      <c r="E74" s="21">
        <f t="shared" si="7"/>
        <v>0</v>
      </c>
    </row>
    <row r="75" spans="1:7" s="16" customFormat="1" ht="15.6" hidden="1" x14ac:dyDescent="0.35">
      <c r="A75" s="22" t="s">
        <v>24</v>
      </c>
      <c r="B75" s="18" t="s">
        <v>25</v>
      </c>
      <c r="C75" s="19">
        <v>0</v>
      </c>
      <c r="D75" s="20"/>
      <c r="E75" s="21">
        <f t="shared" si="7"/>
        <v>0</v>
      </c>
    </row>
    <row r="76" spans="1:7" s="16" customFormat="1" ht="30.95" hidden="1" x14ac:dyDescent="0.35">
      <c r="A76" s="22" t="s">
        <v>26</v>
      </c>
      <c r="B76" s="18" t="s">
        <v>27</v>
      </c>
      <c r="C76" s="19">
        <v>0</v>
      </c>
      <c r="D76" s="20"/>
      <c r="E76" s="21">
        <f t="shared" si="7"/>
        <v>0</v>
      </c>
    </row>
    <row r="77" spans="1:7" s="16" customFormat="1" ht="15.6" hidden="1" x14ac:dyDescent="0.35">
      <c r="A77" s="22" t="s">
        <v>28</v>
      </c>
      <c r="B77" s="18" t="s">
        <v>29</v>
      </c>
      <c r="C77" s="19">
        <v>1.01</v>
      </c>
      <c r="D77" s="20"/>
      <c r="E77" s="21">
        <f t="shared" si="7"/>
        <v>1.01</v>
      </c>
    </row>
    <row r="78" spans="1:7" s="16" customFormat="1" ht="15.6" hidden="1" x14ac:dyDescent="0.35">
      <c r="A78" s="22" t="s">
        <v>30</v>
      </c>
      <c r="B78" s="18" t="s">
        <v>31</v>
      </c>
      <c r="C78" s="19">
        <v>0.12</v>
      </c>
      <c r="D78" s="20"/>
      <c r="E78" s="21">
        <f t="shared" si="7"/>
        <v>0.12</v>
      </c>
    </row>
    <row r="79" spans="1:7" s="16" customFormat="1" ht="15.6" hidden="1" x14ac:dyDescent="0.35">
      <c r="A79" s="22" t="s">
        <v>32</v>
      </c>
      <c r="B79" s="18" t="s">
        <v>33</v>
      </c>
      <c r="C79" s="19">
        <v>0.15</v>
      </c>
      <c r="D79" s="20"/>
      <c r="E79" s="21">
        <f t="shared" si="7"/>
        <v>0.15</v>
      </c>
    </row>
    <row r="80" spans="1:7" s="16" customFormat="1" ht="15.6" hidden="1" x14ac:dyDescent="0.35">
      <c r="A80" s="22" t="s">
        <v>34</v>
      </c>
      <c r="B80" s="18" t="s">
        <v>35</v>
      </c>
      <c r="C80" s="19">
        <v>0</v>
      </c>
      <c r="D80" s="20"/>
      <c r="E80" s="21">
        <f t="shared" si="7"/>
        <v>0</v>
      </c>
    </row>
    <row r="81" spans="1:5" s="16" customFormat="1" ht="15.6" hidden="1" x14ac:dyDescent="0.35">
      <c r="A81" s="22" t="s">
        <v>36</v>
      </c>
      <c r="B81" s="18" t="s">
        <v>37</v>
      </c>
      <c r="C81" s="19">
        <v>0.57999999999999996</v>
      </c>
      <c r="D81" s="20"/>
      <c r="E81" s="21">
        <f t="shared" si="7"/>
        <v>0.57999999999999996</v>
      </c>
    </row>
    <row r="82" spans="1:5" s="16" customFormat="1" ht="30.95" hidden="1" x14ac:dyDescent="0.35">
      <c r="A82" s="22" t="s">
        <v>38</v>
      </c>
      <c r="B82" s="18" t="s">
        <v>39</v>
      </c>
      <c r="C82" s="19">
        <v>0</v>
      </c>
      <c r="D82" s="20"/>
      <c r="E82" s="21">
        <f t="shared" si="7"/>
        <v>0</v>
      </c>
    </row>
    <row r="83" spans="1:5" s="16" customFormat="1" ht="30.95" hidden="1" x14ac:dyDescent="0.35">
      <c r="A83" s="22" t="s">
        <v>40</v>
      </c>
      <c r="B83" s="18" t="s">
        <v>41</v>
      </c>
      <c r="C83" s="19">
        <v>0.18</v>
      </c>
      <c r="D83" s="20"/>
      <c r="E83" s="21">
        <f t="shared" si="7"/>
        <v>0.18</v>
      </c>
    </row>
    <row r="84" spans="1:5" s="16" customFormat="1" ht="45.6" hidden="1" x14ac:dyDescent="0.35">
      <c r="A84" s="12" t="s">
        <v>42</v>
      </c>
      <c r="B84" s="23" t="s">
        <v>43</v>
      </c>
      <c r="C84" s="14">
        <v>9.27</v>
      </c>
      <c r="D84" s="15"/>
      <c r="E84" s="16">
        <f>E85+E92+E93+E94+E95+E96+E97+E98+E99+E100</f>
        <v>9.2700000000000014</v>
      </c>
    </row>
    <row r="85" spans="1:5" s="16" customFormat="1" ht="15.6" hidden="1" x14ac:dyDescent="0.35">
      <c r="A85" s="22" t="s">
        <v>44</v>
      </c>
      <c r="B85" s="18" t="s">
        <v>45</v>
      </c>
      <c r="C85" s="19">
        <v>1.93</v>
      </c>
      <c r="D85" s="20"/>
      <c r="E85" s="16">
        <f>E86+E87+E88+E89+E90+E91</f>
        <v>1.9300000000000002</v>
      </c>
    </row>
    <row r="86" spans="1:5" s="16" customFormat="1" ht="15.6" hidden="1" x14ac:dyDescent="0.35">
      <c r="A86" s="24" t="s">
        <v>46</v>
      </c>
      <c r="B86" s="25" t="s">
        <v>47</v>
      </c>
      <c r="C86" s="19">
        <v>0.15</v>
      </c>
      <c r="D86" s="20"/>
      <c r="E86" s="21">
        <f>C86</f>
        <v>0.15</v>
      </c>
    </row>
    <row r="87" spans="1:5" s="16" customFormat="1" ht="15.6" hidden="1" x14ac:dyDescent="0.35">
      <c r="A87" s="24" t="s">
        <v>48</v>
      </c>
      <c r="B87" s="25" t="s">
        <v>49</v>
      </c>
      <c r="C87" s="19">
        <v>0.16</v>
      </c>
      <c r="D87" s="20"/>
      <c r="E87" s="21">
        <f t="shared" ref="E87:E99" si="8">C87</f>
        <v>0.16</v>
      </c>
    </row>
    <row r="88" spans="1:5" s="16" customFormat="1" ht="15.6" hidden="1" x14ac:dyDescent="0.35">
      <c r="A88" s="24" t="s">
        <v>50</v>
      </c>
      <c r="B88" s="25" t="s">
        <v>51</v>
      </c>
      <c r="C88" s="19">
        <v>0.06</v>
      </c>
      <c r="D88" s="20"/>
      <c r="E88" s="21">
        <f t="shared" si="8"/>
        <v>0.06</v>
      </c>
    </row>
    <row r="89" spans="1:5" s="16" customFormat="1" ht="15.6" hidden="1" x14ac:dyDescent="0.35">
      <c r="A89" s="24" t="s">
        <v>52</v>
      </c>
      <c r="B89" s="25" t="s">
        <v>53</v>
      </c>
      <c r="C89" s="19">
        <v>0.61</v>
      </c>
      <c r="D89" s="20"/>
      <c r="E89" s="21">
        <f t="shared" si="8"/>
        <v>0.61</v>
      </c>
    </row>
    <row r="90" spans="1:5" s="16" customFormat="1" ht="15.6" hidden="1" x14ac:dyDescent="0.35">
      <c r="A90" s="24" t="s">
        <v>54</v>
      </c>
      <c r="B90" s="25" t="s">
        <v>55</v>
      </c>
      <c r="C90" s="19">
        <v>0.93</v>
      </c>
      <c r="D90" s="20"/>
      <c r="E90" s="21">
        <f t="shared" si="8"/>
        <v>0.93</v>
      </c>
    </row>
    <row r="91" spans="1:5" s="16" customFormat="1" ht="15.6" hidden="1" x14ac:dyDescent="0.35">
      <c r="A91" s="24" t="s">
        <v>56</v>
      </c>
      <c r="B91" s="25" t="s">
        <v>57</v>
      </c>
      <c r="C91" s="19">
        <v>0.02</v>
      </c>
      <c r="D91" s="20"/>
      <c r="E91" s="21">
        <f t="shared" si="8"/>
        <v>0.02</v>
      </c>
    </row>
    <row r="92" spans="1:5" s="16" customFormat="1" ht="30.95" hidden="1" x14ac:dyDescent="0.35">
      <c r="A92" s="22" t="s">
        <v>58</v>
      </c>
      <c r="B92" s="26" t="s">
        <v>59</v>
      </c>
      <c r="C92" s="19">
        <v>0.21</v>
      </c>
      <c r="D92" s="20"/>
      <c r="E92" s="21">
        <f t="shared" si="8"/>
        <v>0.21</v>
      </c>
    </row>
    <row r="93" spans="1:5" s="16" customFormat="1" ht="15.6" hidden="1" x14ac:dyDescent="0.35">
      <c r="A93" s="22" t="s">
        <v>60</v>
      </c>
      <c r="B93" s="26" t="s">
        <v>61</v>
      </c>
      <c r="C93" s="19">
        <v>0</v>
      </c>
      <c r="D93" s="20"/>
      <c r="E93" s="21">
        <f t="shared" si="8"/>
        <v>0</v>
      </c>
    </row>
    <row r="94" spans="1:5" s="16" customFormat="1" ht="15.6" hidden="1" x14ac:dyDescent="0.35">
      <c r="A94" s="22" t="s">
        <v>62</v>
      </c>
      <c r="B94" s="26" t="s">
        <v>63</v>
      </c>
      <c r="C94" s="19">
        <v>0.83</v>
      </c>
      <c r="D94" s="20"/>
      <c r="E94" s="21">
        <f t="shared" si="8"/>
        <v>0.83</v>
      </c>
    </row>
    <row r="95" spans="1:5" s="16" customFormat="1" ht="30.95" hidden="1" x14ac:dyDescent="0.35">
      <c r="A95" s="22" t="s">
        <v>64</v>
      </c>
      <c r="B95" s="26" t="s">
        <v>65</v>
      </c>
      <c r="C95" s="19">
        <v>0</v>
      </c>
      <c r="D95" s="20"/>
      <c r="E95" s="21">
        <f t="shared" si="8"/>
        <v>0</v>
      </c>
    </row>
    <row r="96" spans="1:5" s="16" customFormat="1" ht="30.95" hidden="1" x14ac:dyDescent="0.35">
      <c r="A96" s="22" t="s">
        <v>66</v>
      </c>
      <c r="B96" s="26" t="s">
        <v>67</v>
      </c>
      <c r="C96" s="19">
        <v>1.83</v>
      </c>
      <c r="D96" s="20"/>
      <c r="E96" s="21">
        <f t="shared" si="8"/>
        <v>1.83</v>
      </c>
    </row>
    <row r="97" spans="1:5" s="16" customFormat="1" ht="30.95" hidden="1" x14ac:dyDescent="0.35">
      <c r="A97" s="22" t="s">
        <v>68</v>
      </c>
      <c r="B97" s="26" t="s">
        <v>69</v>
      </c>
      <c r="C97" s="19">
        <v>1.3</v>
      </c>
      <c r="D97" s="20"/>
      <c r="E97" s="21">
        <f t="shared" si="8"/>
        <v>1.3</v>
      </c>
    </row>
    <row r="98" spans="1:5" s="16" customFormat="1" ht="15.6" hidden="1" x14ac:dyDescent="0.35">
      <c r="A98" s="22" t="s">
        <v>70</v>
      </c>
      <c r="B98" s="26" t="s">
        <v>71</v>
      </c>
      <c r="C98" s="19">
        <v>0.12</v>
      </c>
      <c r="D98" s="20"/>
      <c r="E98" s="21">
        <f t="shared" si="8"/>
        <v>0.12</v>
      </c>
    </row>
    <row r="99" spans="1:5" s="16" customFormat="1" ht="30.95" hidden="1" x14ac:dyDescent="0.35">
      <c r="A99" s="24" t="s">
        <v>72</v>
      </c>
      <c r="B99" s="25" t="s">
        <v>73</v>
      </c>
      <c r="C99" s="19">
        <v>0.12</v>
      </c>
      <c r="D99" s="20"/>
      <c r="E99" s="21">
        <f t="shared" si="8"/>
        <v>0.12</v>
      </c>
    </row>
    <row r="100" spans="1:5" s="16" customFormat="1" ht="15.6" hidden="1" x14ac:dyDescent="0.35">
      <c r="A100" s="24" t="s">
        <v>74</v>
      </c>
      <c r="B100" s="25" t="s">
        <v>75</v>
      </c>
      <c r="C100" s="19">
        <v>2.93</v>
      </c>
      <c r="D100" s="20"/>
      <c r="E100" s="21">
        <f>C100</f>
        <v>2.93</v>
      </c>
    </row>
    <row r="101" spans="1:5" s="16" customFormat="1" ht="15.6" hidden="1" x14ac:dyDescent="0.35">
      <c r="A101" s="12" t="s">
        <v>76</v>
      </c>
      <c r="B101" s="27" t="s">
        <v>77</v>
      </c>
      <c r="C101" s="14">
        <v>8.32</v>
      </c>
      <c r="D101" s="14">
        <f>D119</f>
        <v>0.11593220338983051</v>
      </c>
      <c r="E101" s="16">
        <f>E102+E107+E115+E118+E119+E120</f>
        <v>8.3199999999999985</v>
      </c>
    </row>
    <row r="102" spans="1:5" s="16" customFormat="1" ht="15.6" hidden="1" x14ac:dyDescent="0.35">
      <c r="A102" s="22" t="s">
        <v>78</v>
      </c>
      <c r="B102" s="26" t="s">
        <v>79</v>
      </c>
      <c r="C102" s="19">
        <v>2.57</v>
      </c>
      <c r="D102" s="20"/>
      <c r="E102" s="16">
        <f>E103+E104+E105+E106</f>
        <v>2.57</v>
      </c>
    </row>
    <row r="103" spans="1:5" s="16" customFormat="1" ht="30.95" hidden="1" x14ac:dyDescent="0.35">
      <c r="A103" s="24" t="s">
        <v>80</v>
      </c>
      <c r="B103" s="28" t="s">
        <v>81</v>
      </c>
      <c r="C103" s="19">
        <v>2.38</v>
      </c>
      <c r="D103" s="20"/>
      <c r="E103" s="21">
        <f>C103</f>
        <v>2.38</v>
      </c>
    </row>
    <row r="104" spans="1:5" s="16" customFormat="1" ht="46.5" hidden="1" x14ac:dyDescent="0.35">
      <c r="A104" s="24" t="s">
        <v>82</v>
      </c>
      <c r="B104" s="28" t="s">
        <v>83</v>
      </c>
      <c r="C104" s="19">
        <v>0.01</v>
      </c>
      <c r="D104" s="20"/>
      <c r="E104" s="21">
        <f t="shared" ref="E104:E106" si="9">C104</f>
        <v>0.01</v>
      </c>
    </row>
    <row r="105" spans="1:5" s="16" customFormat="1" ht="15.6" hidden="1" x14ac:dyDescent="0.35">
      <c r="A105" s="24" t="s">
        <v>84</v>
      </c>
      <c r="B105" s="28" t="s">
        <v>85</v>
      </c>
      <c r="C105" s="19">
        <v>0.02</v>
      </c>
      <c r="D105" s="20"/>
      <c r="E105" s="21">
        <f t="shared" si="9"/>
        <v>0.02</v>
      </c>
    </row>
    <row r="106" spans="1:5" s="16" customFormat="1" ht="15.6" hidden="1" x14ac:dyDescent="0.35">
      <c r="A106" s="24" t="s">
        <v>86</v>
      </c>
      <c r="B106" s="28" t="s">
        <v>87</v>
      </c>
      <c r="C106" s="19">
        <v>0.16</v>
      </c>
      <c r="D106" s="20"/>
      <c r="E106" s="21">
        <f t="shared" si="9"/>
        <v>0.16</v>
      </c>
    </row>
    <row r="107" spans="1:5" s="16" customFormat="1" ht="46.5" hidden="1" x14ac:dyDescent="0.35">
      <c r="A107" s="22" t="s">
        <v>88</v>
      </c>
      <c r="B107" s="26" t="s">
        <v>89</v>
      </c>
      <c r="C107" s="19">
        <v>2.98</v>
      </c>
      <c r="D107" s="20"/>
      <c r="E107" s="16">
        <f>E108+E109+E110+E111+E112+E113+E114</f>
        <v>2.9799999999999995</v>
      </c>
    </row>
    <row r="108" spans="1:5" s="16" customFormat="1" ht="30.95" hidden="1" x14ac:dyDescent="0.35">
      <c r="A108" s="24" t="s">
        <v>90</v>
      </c>
      <c r="B108" s="28" t="s">
        <v>91</v>
      </c>
      <c r="C108" s="19">
        <v>1.53</v>
      </c>
      <c r="D108" s="20"/>
      <c r="E108" s="21">
        <f>C108</f>
        <v>1.53</v>
      </c>
    </row>
    <row r="109" spans="1:5" s="16" customFormat="1" ht="30.95" hidden="1" x14ac:dyDescent="0.35">
      <c r="A109" s="24" t="s">
        <v>92</v>
      </c>
      <c r="B109" s="28" t="s">
        <v>93</v>
      </c>
      <c r="C109" s="19">
        <v>0.14000000000000001</v>
      </c>
      <c r="D109" s="20"/>
      <c r="E109" s="21">
        <f t="shared" ref="E109:E114" si="10">C109</f>
        <v>0.14000000000000001</v>
      </c>
    </row>
    <row r="110" spans="1:5" s="16" customFormat="1" ht="15.6" hidden="1" x14ac:dyDescent="0.35">
      <c r="A110" s="24" t="s">
        <v>94</v>
      </c>
      <c r="B110" s="28" t="s">
        <v>95</v>
      </c>
      <c r="C110" s="19">
        <v>0.34</v>
      </c>
      <c r="D110" s="20"/>
      <c r="E110" s="21">
        <f t="shared" si="10"/>
        <v>0.34</v>
      </c>
    </row>
    <row r="111" spans="1:5" s="16" customFormat="1" ht="15.6" hidden="1" x14ac:dyDescent="0.35">
      <c r="A111" s="24" t="s">
        <v>96</v>
      </c>
      <c r="B111" s="28" t="s">
        <v>97</v>
      </c>
      <c r="C111" s="19">
        <v>0.65</v>
      </c>
      <c r="D111" s="20"/>
      <c r="E111" s="21">
        <f t="shared" si="10"/>
        <v>0.65</v>
      </c>
    </row>
    <row r="112" spans="1:5" s="16" customFormat="1" ht="15.6" hidden="1" x14ac:dyDescent="0.35">
      <c r="A112" s="24" t="s">
        <v>98</v>
      </c>
      <c r="B112" s="29" t="s">
        <v>99</v>
      </c>
      <c r="C112" s="19">
        <v>0.15</v>
      </c>
      <c r="D112" s="20"/>
      <c r="E112" s="21">
        <f t="shared" si="10"/>
        <v>0.15</v>
      </c>
    </row>
    <row r="113" spans="1:7" s="16" customFormat="1" ht="46.5" hidden="1" x14ac:dyDescent="0.35">
      <c r="A113" s="24" t="s">
        <v>100</v>
      </c>
      <c r="B113" s="28" t="s">
        <v>101</v>
      </c>
      <c r="C113" s="19">
        <v>0.1</v>
      </c>
      <c r="D113" s="20"/>
      <c r="E113" s="21">
        <f t="shared" si="10"/>
        <v>0.1</v>
      </c>
    </row>
    <row r="114" spans="1:7" s="16" customFormat="1" ht="30.95" hidden="1" x14ac:dyDescent="0.35">
      <c r="A114" s="24" t="s">
        <v>102</v>
      </c>
      <c r="B114" s="28" t="s">
        <v>103</v>
      </c>
      <c r="C114" s="19">
        <v>7.0000000000000007E-2</v>
      </c>
      <c r="D114" s="20"/>
      <c r="E114" s="21">
        <f t="shared" si="10"/>
        <v>7.0000000000000007E-2</v>
      </c>
    </row>
    <row r="115" spans="1:7" s="16" customFormat="1" ht="15.6" hidden="1" x14ac:dyDescent="0.35">
      <c r="A115" s="24" t="s">
        <v>104</v>
      </c>
      <c r="B115" s="25" t="s">
        <v>105</v>
      </c>
      <c r="C115" s="19">
        <v>1.9</v>
      </c>
      <c r="D115" s="20"/>
      <c r="E115" s="21">
        <f>E116+E117</f>
        <v>1.9</v>
      </c>
    </row>
    <row r="116" spans="1:7" s="16" customFormat="1" ht="15.6" hidden="1" x14ac:dyDescent="0.35">
      <c r="A116" s="24" t="s">
        <v>106</v>
      </c>
      <c r="B116" s="25" t="s">
        <v>107</v>
      </c>
      <c r="C116" s="19">
        <v>1.9</v>
      </c>
      <c r="D116" s="20"/>
      <c r="E116" s="21">
        <f>C116</f>
        <v>1.9</v>
      </c>
    </row>
    <row r="117" spans="1:7" s="16" customFormat="1" ht="15.6" hidden="1" x14ac:dyDescent="0.35">
      <c r="A117" s="24" t="s">
        <v>108</v>
      </c>
      <c r="B117" s="25" t="s">
        <v>109</v>
      </c>
      <c r="C117" s="19"/>
      <c r="D117" s="20"/>
    </row>
    <row r="118" spans="1:7" s="16" customFormat="1" ht="62.1" hidden="1" x14ac:dyDescent="0.35">
      <c r="A118" s="22" t="s">
        <v>110</v>
      </c>
      <c r="B118" s="26" t="s">
        <v>111</v>
      </c>
      <c r="C118" s="19">
        <v>0</v>
      </c>
      <c r="D118" s="20"/>
      <c r="E118" s="21">
        <f>C118</f>
        <v>0</v>
      </c>
    </row>
    <row r="119" spans="1:7" s="16" customFormat="1" ht="46.5" hidden="1" x14ac:dyDescent="0.35">
      <c r="A119" s="22" t="s">
        <v>112</v>
      </c>
      <c r="B119" s="26" t="s">
        <v>113</v>
      </c>
      <c r="C119" s="19">
        <v>0.76</v>
      </c>
      <c r="D119" s="19">
        <f>C119/118*18</f>
        <v>0.11593220338983051</v>
      </c>
      <c r="E119" s="21">
        <f t="shared" ref="E119:E120" si="11">C119</f>
        <v>0.76</v>
      </c>
    </row>
    <row r="120" spans="1:7" s="16" customFormat="1" ht="30.95" hidden="1" x14ac:dyDescent="0.35">
      <c r="A120" s="22" t="s">
        <v>114</v>
      </c>
      <c r="B120" s="26" t="s">
        <v>115</v>
      </c>
      <c r="C120" s="19">
        <v>0.11</v>
      </c>
      <c r="D120" s="20"/>
      <c r="E120" s="21">
        <f t="shared" si="11"/>
        <v>0.11</v>
      </c>
    </row>
    <row r="121" spans="1:7" s="16" customFormat="1" ht="15.6" hidden="1" x14ac:dyDescent="0.35">
      <c r="A121" s="12" t="s">
        <v>116</v>
      </c>
      <c r="B121" s="30" t="s">
        <v>117</v>
      </c>
      <c r="C121" s="14">
        <v>3.25</v>
      </c>
      <c r="D121" s="15">
        <f>D122+D123+D124+D125</f>
        <v>0.49576271186440679</v>
      </c>
      <c r="E121" s="16">
        <f>E122+E123+E124+E125</f>
        <v>3.25</v>
      </c>
      <c r="F121" s="31">
        <f>E121/118*18</f>
        <v>0.49576271186440679</v>
      </c>
      <c r="G121" s="21">
        <f>D121-F121</f>
        <v>0</v>
      </c>
    </row>
    <row r="122" spans="1:7" s="16" customFormat="1" ht="62.1" hidden="1" x14ac:dyDescent="0.35">
      <c r="A122" s="22" t="s">
        <v>118</v>
      </c>
      <c r="B122" s="32" t="s">
        <v>119</v>
      </c>
      <c r="C122" s="19">
        <v>0.06</v>
      </c>
      <c r="D122" s="19">
        <f>C122/118*18</f>
        <v>9.1525423728813556E-3</v>
      </c>
      <c r="E122" s="21">
        <f>C122</f>
        <v>0.06</v>
      </c>
    </row>
    <row r="123" spans="1:7" s="16" customFormat="1" ht="77.45" hidden="1" x14ac:dyDescent="0.35">
      <c r="A123" s="22" t="s">
        <v>120</v>
      </c>
      <c r="B123" s="32" t="s">
        <v>121</v>
      </c>
      <c r="C123" s="19">
        <v>1.82</v>
      </c>
      <c r="D123" s="19">
        <f t="shared" ref="D123:D125" si="12">C123/118*18</f>
        <v>0.27762711864406781</v>
      </c>
      <c r="E123" s="21">
        <f t="shared" ref="E123:E125" si="13">C123</f>
        <v>1.82</v>
      </c>
    </row>
    <row r="124" spans="1:7" s="16" customFormat="1" ht="62.1" hidden="1" x14ac:dyDescent="0.35">
      <c r="A124" s="22" t="s">
        <v>122</v>
      </c>
      <c r="B124" s="32" t="s">
        <v>123</v>
      </c>
      <c r="C124" s="19">
        <v>0.32</v>
      </c>
      <c r="D124" s="19">
        <f t="shared" si="12"/>
        <v>4.8813559322033899E-2</v>
      </c>
      <c r="E124" s="21">
        <f t="shared" si="13"/>
        <v>0.32</v>
      </c>
    </row>
    <row r="125" spans="1:7" s="16" customFormat="1" ht="15.6" hidden="1" x14ac:dyDescent="0.35">
      <c r="A125" s="22" t="s">
        <v>124</v>
      </c>
      <c r="B125" s="32" t="s">
        <v>125</v>
      </c>
      <c r="C125" s="19">
        <v>1.05</v>
      </c>
      <c r="D125" s="19">
        <f t="shared" si="12"/>
        <v>0.16016949152542373</v>
      </c>
      <c r="E125" s="21">
        <f t="shared" si="13"/>
        <v>1.05</v>
      </c>
    </row>
    <row r="126" spans="1:7" s="8" customFormat="1" ht="15" hidden="1" x14ac:dyDescent="0.35">
      <c r="A126" s="7" t="s">
        <v>128</v>
      </c>
      <c r="B126" s="94" t="s">
        <v>129</v>
      </c>
      <c r="C126" s="95"/>
      <c r="D126" s="96"/>
    </row>
    <row r="127" spans="1:7" s="8" customFormat="1" ht="15" hidden="1" x14ac:dyDescent="0.3">
      <c r="A127" s="7" t="s">
        <v>130</v>
      </c>
      <c r="B127" s="9" t="s">
        <v>12</v>
      </c>
      <c r="C127" s="10">
        <v>35.78</v>
      </c>
      <c r="D127" s="11">
        <f>D128+D143+D160+D180</f>
        <v>1.2218644067796611</v>
      </c>
      <c r="E127" s="8">
        <f>E128+E143+E160+E180</f>
        <v>35.78</v>
      </c>
      <c r="F127" s="8">
        <v>35.78</v>
      </c>
      <c r="G127" s="8">
        <f>F127-E127</f>
        <v>0</v>
      </c>
    </row>
    <row r="128" spans="1:7" s="16" customFormat="1" ht="30" hidden="1" x14ac:dyDescent="0.35">
      <c r="A128" s="12" t="s">
        <v>13</v>
      </c>
      <c r="B128" s="13" t="s">
        <v>14</v>
      </c>
      <c r="C128" s="14">
        <v>5.29</v>
      </c>
      <c r="D128" s="15"/>
      <c r="E128" s="16">
        <f>E129+E130+E131+E132+E133+E134+E135+E136+E137+E138+E139+E140+E141+E142</f>
        <v>5.29</v>
      </c>
    </row>
    <row r="129" spans="1:5" s="16" customFormat="1" ht="15.6" hidden="1" x14ac:dyDescent="0.35">
      <c r="A129" s="17" t="s">
        <v>7</v>
      </c>
      <c r="B129" s="18" t="s">
        <v>15</v>
      </c>
      <c r="C129" s="19">
        <v>0.9</v>
      </c>
      <c r="D129" s="20"/>
      <c r="E129" s="21">
        <f>C129</f>
        <v>0.9</v>
      </c>
    </row>
    <row r="130" spans="1:5" s="16" customFormat="1" ht="15.6" hidden="1" x14ac:dyDescent="0.35">
      <c r="A130" s="22" t="s">
        <v>16</v>
      </c>
      <c r="B130" s="18" t="s">
        <v>17</v>
      </c>
      <c r="C130" s="19">
        <v>0.01</v>
      </c>
      <c r="D130" s="20"/>
      <c r="E130" s="21">
        <f t="shared" ref="E130:E142" si="14">C130</f>
        <v>0.01</v>
      </c>
    </row>
    <row r="131" spans="1:5" s="16" customFormat="1" ht="15.6" hidden="1" x14ac:dyDescent="0.35">
      <c r="A131" s="22" t="s">
        <v>18</v>
      </c>
      <c r="B131" s="18" t="s">
        <v>19</v>
      </c>
      <c r="C131" s="19">
        <v>7.0000000000000007E-2</v>
      </c>
      <c r="D131" s="20"/>
      <c r="E131" s="21">
        <f t="shared" si="14"/>
        <v>7.0000000000000007E-2</v>
      </c>
    </row>
    <row r="132" spans="1:5" s="16" customFormat="1" ht="15.6" hidden="1" x14ac:dyDescent="0.35">
      <c r="A132" s="22" t="s">
        <v>20</v>
      </c>
      <c r="B132" s="18" t="s">
        <v>21</v>
      </c>
      <c r="C132" s="19">
        <v>0</v>
      </c>
      <c r="D132" s="20"/>
      <c r="E132" s="21">
        <f t="shared" si="14"/>
        <v>0</v>
      </c>
    </row>
    <row r="133" spans="1:5" s="16" customFormat="1" ht="15.6" hidden="1" x14ac:dyDescent="0.35">
      <c r="A133" s="22" t="s">
        <v>22</v>
      </c>
      <c r="B133" s="18" t="s">
        <v>23</v>
      </c>
      <c r="C133" s="19">
        <v>0.01</v>
      </c>
      <c r="D133" s="20"/>
      <c r="E133" s="21">
        <f t="shared" si="14"/>
        <v>0.01</v>
      </c>
    </row>
    <row r="134" spans="1:5" s="16" customFormat="1" ht="15.6" hidden="1" x14ac:dyDescent="0.35">
      <c r="A134" s="22" t="s">
        <v>24</v>
      </c>
      <c r="B134" s="18" t="s">
        <v>25</v>
      </c>
      <c r="C134" s="19">
        <v>0</v>
      </c>
      <c r="D134" s="20"/>
      <c r="E134" s="21">
        <f t="shared" si="14"/>
        <v>0</v>
      </c>
    </row>
    <row r="135" spans="1:5" s="16" customFormat="1" ht="30.95" hidden="1" x14ac:dyDescent="0.35">
      <c r="A135" s="22" t="s">
        <v>26</v>
      </c>
      <c r="B135" s="18" t="s">
        <v>27</v>
      </c>
      <c r="C135" s="19">
        <v>0</v>
      </c>
      <c r="D135" s="20"/>
      <c r="E135" s="21">
        <f t="shared" si="14"/>
        <v>0</v>
      </c>
    </row>
    <row r="136" spans="1:5" s="16" customFormat="1" ht="15.6" hidden="1" x14ac:dyDescent="0.35">
      <c r="A136" s="22" t="s">
        <v>28</v>
      </c>
      <c r="B136" s="18" t="s">
        <v>29</v>
      </c>
      <c r="C136" s="19">
        <v>1.54</v>
      </c>
      <c r="D136" s="20"/>
      <c r="E136" s="21">
        <f t="shared" si="14"/>
        <v>1.54</v>
      </c>
    </row>
    <row r="137" spans="1:5" s="16" customFormat="1" ht="15.6" hidden="1" x14ac:dyDescent="0.35">
      <c r="A137" s="22" t="s">
        <v>30</v>
      </c>
      <c r="B137" s="18" t="s">
        <v>31</v>
      </c>
      <c r="C137" s="19">
        <v>0.15</v>
      </c>
      <c r="D137" s="20"/>
      <c r="E137" s="21">
        <f t="shared" si="14"/>
        <v>0.15</v>
      </c>
    </row>
    <row r="138" spans="1:5" s="16" customFormat="1" ht="15.6" hidden="1" x14ac:dyDescent="0.35">
      <c r="A138" s="22" t="s">
        <v>32</v>
      </c>
      <c r="B138" s="18" t="s">
        <v>33</v>
      </c>
      <c r="C138" s="19">
        <v>0.3</v>
      </c>
      <c r="D138" s="20"/>
      <c r="E138" s="21">
        <f t="shared" si="14"/>
        <v>0.3</v>
      </c>
    </row>
    <row r="139" spans="1:5" s="16" customFormat="1" ht="15.6" hidden="1" x14ac:dyDescent="0.35">
      <c r="A139" s="22" t="s">
        <v>34</v>
      </c>
      <c r="B139" s="18" t="s">
        <v>35</v>
      </c>
      <c r="C139" s="19">
        <v>0</v>
      </c>
      <c r="D139" s="20"/>
      <c r="E139" s="21">
        <f t="shared" si="14"/>
        <v>0</v>
      </c>
    </row>
    <row r="140" spans="1:5" s="16" customFormat="1" ht="15.6" hidden="1" x14ac:dyDescent="0.35">
      <c r="A140" s="22" t="s">
        <v>36</v>
      </c>
      <c r="B140" s="18" t="s">
        <v>37</v>
      </c>
      <c r="C140" s="19">
        <v>1.97</v>
      </c>
      <c r="D140" s="20"/>
      <c r="E140" s="21">
        <f t="shared" si="14"/>
        <v>1.97</v>
      </c>
    </row>
    <row r="141" spans="1:5" s="16" customFormat="1" ht="30.95" hidden="1" x14ac:dyDescent="0.35">
      <c r="A141" s="22" t="s">
        <v>38</v>
      </c>
      <c r="B141" s="18" t="s">
        <v>39</v>
      </c>
      <c r="C141" s="19">
        <v>0</v>
      </c>
      <c r="D141" s="20"/>
      <c r="E141" s="21">
        <f t="shared" si="14"/>
        <v>0</v>
      </c>
    </row>
    <row r="142" spans="1:5" s="16" customFormat="1" ht="30.95" hidden="1" x14ac:dyDescent="0.35">
      <c r="A142" s="22" t="s">
        <v>40</v>
      </c>
      <c r="B142" s="18" t="s">
        <v>41</v>
      </c>
      <c r="C142" s="19">
        <v>0.34</v>
      </c>
      <c r="D142" s="20"/>
      <c r="E142" s="21">
        <f t="shared" si="14"/>
        <v>0.34</v>
      </c>
    </row>
    <row r="143" spans="1:5" s="16" customFormat="1" ht="45.6" hidden="1" x14ac:dyDescent="0.35">
      <c r="A143" s="12" t="s">
        <v>42</v>
      </c>
      <c r="B143" s="23" t="s">
        <v>43</v>
      </c>
      <c r="C143" s="14">
        <v>14.38</v>
      </c>
      <c r="D143" s="15"/>
      <c r="E143" s="16">
        <f>E144+E151+E152+E153+E154+E155+E156+E157+E158+E159</f>
        <v>14.379999999999999</v>
      </c>
    </row>
    <row r="144" spans="1:5" s="16" customFormat="1" ht="15.6" hidden="1" x14ac:dyDescent="0.35">
      <c r="A144" s="22" t="s">
        <v>44</v>
      </c>
      <c r="B144" s="18" t="s">
        <v>45</v>
      </c>
      <c r="C144" s="19">
        <v>3.58</v>
      </c>
      <c r="D144" s="20"/>
      <c r="E144" s="16">
        <f>E145+E146+E147+E148+E149+E150</f>
        <v>3.5799999999999996</v>
      </c>
    </row>
    <row r="145" spans="1:5" s="16" customFormat="1" ht="15.6" hidden="1" x14ac:dyDescent="0.35">
      <c r="A145" s="24" t="s">
        <v>46</v>
      </c>
      <c r="B145" s="25" t="s">
        <v>47</v>
      </c>
      <c r="C145" s="19">
        <v>0.28000000000000003</v>
      </c>
      <c r="D145" s="20"/>
      <c r="E145" s="21">
        <f>C145</f>
        <v>0.28000000000000003</v>
      </c>
    </row>
    <row r="146" spans="1:5" s="16" customFormat="1" ht="15.6" hidden="1" x14ac:dyDescent="0.35">
      <c r="A146" s="24" t="s">
        <v>48</v>
      </c>
      <c r="B146" s="25" t="s">
        <v>49</v>
      </c>
      <c r="C146" s="19">
        <v>0.42</v>
      </c>
      <c r="D146" s="20"/>
      <c r="E146" s="21">
        <f t="shared" ref="E146:E158" si="15">C146</f>
        <v>0.42</v>
      </c>
    </row>
    <row r="147" spans="1:5" s="16" customFormat="1" ht="15.6" hidden="1" x14ac:dyDescent="0.35">
      <c r="A147" s="24" t="s">
        <v>50</v>
      </c>
      <c r="B147" s="25" t="s">
        <v>51</v>
      </c>
      <c r="C147" s="19">
        <v>0.11</v>
      </c>
      <c r="D147" s="20"/>
      <c r="E147" s="21">
        <f t="shared" si="15"/>
        <v>0.11</v>
      </c>
    </row>
    <row r="148" spans="1:5" s="16" customFormat="1" ht="15.6" hidden="1" x14ac:dyDescent="0.35">
      <c r="A148" s="24" t="s">
        <v>52</v>
      </c>
      <c r="B148" s="25" t="s">
        <v>53</v>
      </c>
      <c r="C148" s="19">
        <v>1.72</v>
      </c>
      <c r="D148" s="20"/>
      <c r="E148" s="21">
        <f t="shared" si="15"/>
        <v>1.72</v>
      </c>
    </row>
    <row r="149" spans="1:5" s="16" customFormat="1" ht="15.6" hidden="1" x14ac:dyDescent="0.35">
      <c r="A149" s="24" t="s">
        <v>54</v>
      </c>
      <c r="B149" s="25" t="s">
        <v>55</v>
      </c>
      <c r="C149" s="19">
        <v>1.02</v>
      </c>
      <c r="D149" s="20"/>
      <c r="E149" s="21">
        <f t="shared" si="15"/>
        <v>1.02</v>
      </c>
    </row>
    <row r="150" spans="1:5" s="16" customFormat="1" ht="15.6" hidden="1" x14ac:dyDescent="0.35">
      <c r="A150" s="24" t="s">
        <v>56</v>
      </c>
      <c r="B150" s="25" t="s">
        <v>57</v>
      </c>
      <c r="C150" s="19">
        <v>0.03</v>
      </c>
      <c r="D150" s="20"/>
      <c r="E150" s="21">
        <f t="shared" si="15"/>
        <v>0.03</v>
      </c>
    </row>
    <row r="151" spans="1:5" s="16" customFormat="1" ht="30.95" hidden="1" x14ac:dyDescent="0.35">
      <c r="A151" s="22" t="s">
        <v>58</v>
      </c>
      <c r="B151" s="26" t="s">
        <v>59</v>
      </c>
      <c r="C151" s="19">
        <v>0.33</v>
      </c>
      <c r="D151" s="20"/>
      <c r="E151" s="21">
        <f t="shared" si="15"/>
        <v>0.33</v>
      </c>
    </row>
    <row r="152" spans="1:5" s="16" customFormat="1" ht="15.6" hidden="1" x14ac:dyDescent="0.35">
      <c r="A152" s="22" t="s">
        <v>60</v>
      </c>
      <c r="B152" s="26" t="s">
        <v>61</v>
      </c>
      <c r="C152" s="19">
        <v>0</v>
      </c>
      <c r="D152" s="20"/>
      <c r="E152" s="21">
        <f t="shared" si="15"/>
        <v>0</v>
      </c>
    </row>
    <row r="153" spans="1:5" s="16" customFormat="1" ht="15.6" hidden="1" x14ac:dyDescent="0.35">
      <c r="A153" s="22" t="s">
        <v>62</v>
      </c>
      <c r="B153" s="26" t="s">
        <v>63</v>
      </c>
      <c r="C153" s="19">
        <v>1.97</v>
      </c>
      <c r="D153" s="20"/>
      <c r="E153" s="21">
        <f t="shared" si="15"/>
        <v>1.97</v>
      </c>
    </row>
    <row r="154" spans="1:5" s="16" customFormat="1" ht="30.95" hidden="1" x14ac:dyDescent="0.35">
      <c r="A154" s="22" t="s">
        <v>64</v>
      </c>
      <c r="B154" s="26" t="s">
        <v>65</v>
      </c>
      <c r="C154" s="19">
        <v>0</v>
      </c>
      <c r="D154" s="20"/>
      <c r="E154" s="21">
        <f t="shared" si="15"/>
        <v>0</v>
      </c>
    </row>
    <row r="155" spans="1:5" s="16" customFormat="1" ht="30.95" hidden="1" x14ac:dyDescent="0.35">
      <c r="A155" s="22" t="s">
        <v>66</v>
      </c>
      <c r="B155" s="26" t="s">
        <v>67</v>
      </c>
      <c r="C155" s="19">
        <v>2.5</v>
      </c>
      <c r="D155" s="20"/>
      <c r="E155" s="21">
        <f t="shared" si="15"/>
        <v>2.5</v>
      </c>
    </row>
    <row r="156" spans="1:5" s="16" customFormat="1" ht="30.95" hidden="1" x14ac:dyDescent="0.35">
      <c r="A156" s="22" t="s">
        <v>68</v>
      </c>
      <c r="B156" s="26" t="s">
        <v>69</v>
      </c>
      <c r="C156" s="19">
        <v>2.48</v>
      </c>
      <c r="D156" s="20"/>
      <c r="E156" s="21">
        <f t="shared" si="15"/>
        <v>2.48</v>
      </c>
    </row>
    <row r="157" spans="1:5" s="16" customFormat="1" ht="15.6" hidden="1" x14ac:dyDescent="0.35">
      <c r="A157" s="22" t="s">
        <v>70</v>
      </c>
      <c r="B157" s="26" t="s">
        <v>71</v>
      </c>
      <c r="C157" s="19">
        <v>0.47</v>
      </c>
      <c r="D157" s="20"/>
      <c r="E157" s="21">
        <f t="shared" si="15"/>
        <v>0.47</v>
      </c>
    </row>
    <row r="158" spans="1:5" s="16" customFormat="1" ht="30.95" hidden="1" x14ac:dyDescent="0.35">
      <c r="A158" s="24" t="s">
        <v>72</v>
      </c>
      <c r="B158" s="25" t="s">
        <v>73</v>
      </c>
      <c r="C158" s="19">
        <v>0.12</v>
      </c>
      <c r="D158" s="20"/>
      <c r="E158" s="21">
        <f t="shared" si="15"/>
        <v>0.12</v>
      </c>
    </row>
    <row r="159" spans="1:5" s="16" customFormat="1" ht="15.6" hidden="1" x14ac:dyDescent="0.35">
      <c r="A159" s="24" t="s">
        <v>74</v>
      </c>
      <c r="B159" s="25" t="s">
        <v>75</v>
      </c>
      <c r="C159" s="19">
        <v>2.93</v>
      </c>
      <c r="D159" s="20"/>
      <c r="E159" s="21">
        <f>C159</f>
        <v>2.93</v>
      </c>
    </row>
    <row r="160" spans="1:5" s="16" customFormat="1" ht="15.6" hidden="1" x14ac:dyDescent="0.35">
      <c r="A160" s="12" t="s">
        <v>76</v>
      </c>
      <c r="B160" s="27" t="s">
        <v>77</v>
      </c>
      <c r="C160" s="14">
        <v>9.24</v>
      </c>
      <c r="D160" s="14">
        <f>D178</f>
        <v>0.17389830508474574</v>
      </c>
      <c r="E160" s="16">
        <f>E161+E166+E174+E177+E178+E179</f>
        <v>9.240000000000002</v>
      </c>
    </row>
    <row r="161" spans="1:5" s="16" customFormat="1" ht="15.6" hidden="1" x14ac:dyDescent="0.35">
      <c r="A161" s="22" t="s">
        <v>78</v>
      </c>
      <c r="B161" s="26" t="s">
        <v>79</v>
      </c>
      <c r="C161" s="19">
        <v>2.86</v>
      </c>
      <c r="D161" s="20"/>
      <c r="E161" s="16">
        <f>E162+E163+E164+E165</f>
        <v>2.8600000000000003</v>
      </c>
    </row>
    <row r="162" spans="1:5" s="16" customFormat="1" ht="30.95" hidden="1" x14ac:dyDescent="0.35">
      <c r="A162" s="24" t="s">
        <v>80</v>
      </c>
      <c r="B162" s="28" t="s">
        <v>81</v>
      </c>
      <c r="C162" s="19">
        <v>2.54</v>
      </c>
      <c r="D162" s="20"/>
      <c r="E162" s="21">
        <f>C162</f>
        <v>2.54</v>
      </c>
    </row>
    <row r="163" spans="1:5" s="16" customFormat="1" ht="46.5" hidden="1" x14ac:dyDescent="0.35">
      <c r="A163" s="24" t="s">
        <v>82</v>
      </c>
      <c r="B163" s="28" t="s">
        <v>83</v>
      </c>
      <c r="C163" s="19">
        <v>0.08</v>
      </c>
      <c r="D163" s="20"/>
      <c r="E163" s="21">
        <f t="shared" ref="E163:E165" si="16">C163</f>
        <v>0.08</v>
      </c>
    </row>
    <row r="164" spans="1:5" s="16" customFormat="1" ht="15.6" hidden="1" x14ac:dyDescent="0.35">
      <c r="A164" s="24" t="s">
        <v>84</v>
      </c>
      <c r="B164" s="28" t="s">
        <v>85</v>
      </c>
      <c r="C164" s="19">
        <v>0.02</v>
      </c>
      <c r="D164" s="20"/>
      <c r="E164" s="21">
        <f t="shared" si="16"/>
        <v>0.02</v>
      </c>
    </row>
    <row r="165" spans="1:5" s="16" customFormat="1" ht="15.6" hidden="1" x14ac:dyDescent="0.35">
      <c r="A165" s="24" t="s">
        <v>86</v>
      </c>
      <c r="B165" s="28" t="s">
        <v>87</v>
      </c>
      <c r="C165" s="19">
        <v>0.22</v>
      </c>
      <c r="D165" s="20"/>
      <c r="E165" s="21">
        <f t="shared" si="16"/>
        <v>0.22</v>
      </c>
    </row>
    <row r="166" spans="1:5" s="16" customFormat="1" ht="46.5" hidden="1" x14ac:dyDescent="0.35">
      <c r="A166" s="22" t="s">
        <v>88</v>
      </c>
      <c r="B166" s="26" t="s">
        <v>89</v>
      </c>
      <c r="C166" s="19">
        <v>3.32</v>
      </c>
      <c r="D166" s="20"/>
      <c r="E166" s="16">
        <f>E167+E168+E169+E170+E171+E172+E173</f>
        <v>3.3200000000000007</v>
      </c>
    </row>
    <row r="167" spans="1:5" s="16" customFormat="1" ht="30.95" hidden="1" x14ac:dyDescent="0.35">
      <c r="A167" s="24" t="s">
        <v>90</v>
      </c>
      <c r="B167" s="28" t="s">
        <v>91</v>
      </c>
      <c r="C167" s="19">
        <v>1.1499999999999999</v>
      </c>
      <c r="D167" s="20"/>
      <c r="E167" s="21">
        <f>C167</f>
        <v>1.1499999999999999</v>
      </c>
    </row>
    <row r="168" spans="1:5" s="16" customFormat="1" ht="30.95" hidden="1" x14ac:dyDescent="0.35">
      <c r="A168" s="24" t="s">
        <v>92</v>
      </c>
      <c r="B168" s="28" t="s">
        <v>93</v>
      </c>
      <c r="C168" s="19">
        <v>0.14000000000000001</v>
      </c>
      <c r="D168" s="20"/>
      <c r="E168" s="21">
        <f t="shared" ref="E168:E173" si="17">C168</f>
        <v>0.14000000000000001</v>
      </c>
    </row>
    <row r="169" spans="1:5" s="16" customFormat="1" ht="15.6" hidden="1" x14ac:dyDescent="0.35">
      <c r="A169" s="24" t="s">
        <v>94</v>
      </c>
      <c r="B169" s="28" t="s">
        <v>95</v>
      </c>
      <c r="C169" s="19">
        <v>0.99</v>
      </c>
      <c r="D169" s="20"/>
      <c r="E169" s="21">
        <f t="shared" si="17"/>
        <v>0.99</v>
      </c>
    </row>
    <row r="170" spans="1:5" s="16" customFormat="1" ht="15.6" hidden="1" x14ac:dyDescent="0.35">
      <c r="A170" s="24" t="s">
        <v>96</v>
      </c>
      <c r="B170" s="28" t="s">
        <v>97</v>
      </c>
      <c r="C170" s="19">
        <v>0.54</v>
      </c>
      <c r="D170" s="20"/>
      <c r="E170" s="21">
        <f t="shared" si="17"/>
        <v>0.54</v>
      </c>
    </row>
    <row r="171" spans="1:5" s="16" customFormat="1" ht="15.6" hidden="1" x14ac:dyDescent="0.35">
      <c r="A171" s="24" t="s">
        <v>98</v>
      </c>
      <c r="B171" s="29" t="s">
        <v>99</v>
      </c>
      <c r="C171" s="19">
        <v>0.1</v>
      </c>
      <c r="D171" s="20"/>
      <c r="E171" s="21">
        <f t="shared" si="17"/>
        <v>0.1</v>
      </c>
    </row>
    <row r="172" spans="1:5" s="16" customFormat="1" ht="46.5" hidden="1" x14ac:dyDescent="0.35">
      <c r="A172" s="24" t="s">
        <v>100</v>
      </c>
      <c r="B172" s="28" t="s">
        <v>101</v>
      </c>
      <c r="C172" s="19">
        <v>0.18</v>
      </c>
      <c r="D172" s="20"/>
      <c r="E172" s="21">
        <f t="shared" si="17"/>
        <v>0.18</v>
      </c>
    </row>
    <row r="173" spans="1:5" s="16" customFormat="1" ht="30.95" hidden="1" x14ac:dyDescent="0.35">
      <c r="A173" s="24" t="s">
        <v>102</v>
      </c>
      <c r="B173" s="28" t="s">
        <v>103</v>
      </c>
      <c r="C173" s="19">
        <v>0.22</v>
      </c>
      <c r="D173" s="20"/>
      <c r="E173" s="21">
        <f t="shared" si="17"/>
        <v>0.22</v>
      </c>
    </row>
    <row r="174" spans="1:5" s="16" customFormat="1" ht="15.6" hidden="1" x14ac:dyDescent="0.35">
      <c r="A174" s="24" t="s">
        <v>104</v>
      </c>
      <c r="B174" s="25" t="s">
        <v>105</v>
      </c>
      <c r="C174" s="19">
        <v>1.9</v>
      </c>
      <c r="D174" s="20"/>
      <c r="E174" s="21">
        <f>E175+E176</f>
        <v>1.9</v>
      </c>
    </row>
    <row r="175" spans="1:5" s="16" customFormat="1" ht="15.6" hidden="1" x14ac:dyDescent="0.35">
      <c r="A175" s="24" t="s">
        <v>106</v>
      </c>
      <c r="B175" s="25" t="s">
        <v>107</v>
      </c>
      <c r="C175" s="19">
        <v>1.9</v>
      </c>
      <c r="D175" s="20"/>
      <c r="E175" s="21">
        <f>C175</f>
        <v>1.9</v>
      </c>
    </row>
    <row r="176" spans="1:5" s="16" customFormat="1" ht="15.6" hidden="1" x14ac:dyDescent="0.35">
      <c r="A176" s="24" t="s">
        <v>108</v>
      </c>
      <c r="B176" s="25" t="s">
        <v>109</v>
      </c>
      <c r="C176" s="19"/>
      <c r="D176" s="20"/>
    </row>
    <row r="177" spans="1:7" s="16" customFormat="1" ht="62.1" hidden="1" x14ac:dyDescent="0.35">
      <c r="A177" s="22" t="s">
        <v>110</v>
      </c>
      <c r="B177" s="26" t="s">
        <v>111</v>
      </c>
      <c r="C177" s="19">
        <v>0</v>
      </c>
      <c r="D177" s="20"/>
      <c r="E177" s="21">
        <f>C177</f>
        <v>0</v>
      </c>
    </row>
    <row r="178" spans="1:7" s="16" customFormat="1" ht="46.5" hidden="1" x14ac:dyDescent="0.35">
      <c r="A178" s="22" t="s">
        <v>112</v>
      </c>
      <c r="B178" s="26" t="s">
        <v>113</v>
      </c>
      <c r="C178" s="19">
        <v>1.1399999999999999</v>
      </c>
      <c r="D178" s="19">
        <f>C178/118*18</f>
        <v>0.17389830508474574</v>
      </c>
      <c r="E178" s="21">
        <f t="shared" ref="E178:E179" si="18">C178</f>
        <v>1.1399999999999999</v>
      </c>
    </row>
    <row r="179" spans="1:7" s="16" customFormat="1" ht="30.95" hidden="1" x14ac:dyDescent="0.35">
      <c r="A179" s="22" t="s">
        <v>114</v>
      </c>
      <c r="B179" s="26" t="s">
        <v>115</v>
      </c>
      <c r="C179" s="19">
        <v>0.02</v>
      </c>
      <c r="D179" s="20"/>
      <c r="E179" s="21">
        <f t="shared" si="18"/>
        <v>0.02</v>
      </c>
    </row>
    <row r="180" spans="1:7" s="16" customFormat="1" ht="15.6" hidden="1" x14ac:dyDescent="0.35">
      <c r="A180" s="12" t="s">
        <v>116</v>
      </c>
      <c r="B180" s="30" t="s">
        <v>117</v>
      </c>
      <c r="C180" s="14">
        <v>6.87</v>
      </c>
      <c r="D180" s="15">
        <f>D181+D182+D183+D184</f>
        <v>1.0479661016949153</v>
      </c>
      <c r="E180" s="16">
        <f>E181+E182+E183+E184</f>
        <v>6.8699999999999992</v>
      </c>
      <c r="F180" s="31">
        <f>E180/118*18</f>
        <v>1.0479661016949151</v>
      </c>
      <c r="G180" s="21">
        <f>D180-F180</f>
        <v>0</v>
      </c>
    </row>
    <row r="181" spans="1:7" s="16" customFormat="1" ht="62.1" hidden="1" x14ac:dyDescent="0.35">
      <c r="A181" s="22" t="s">
        <v>118</v>
      </c>
      <c r="B181" s="32" t="s">
        <v>119</v>
      </c>
      <c r="C181" s="19">
        <v>0.05</v>
      </c>
      <c r="D181" s="19">
        <f>C181/118*18</f>
        <v>7.6271186440677978E-3</v>
      </c>
      <c r="E181" s="21">
        <f>C181</f>
        <v>0.05</v>
      </c>
    </row>
    <row r="182" spans="1:7" s="16" customFormat="1" ht="77.45" hidden="1" x14ac:dyDescent="0.35">
      <c r="A182" s="22" t="s">
        <v>120</v>
      </c>
      <c r="B182" s="32" t="s">
        <v>121</v>
      </c>
      <c r="C182" s="19">
        <v>1.63</v>
      </c>
      <c r="D182" s="19">
        <f t="shared" ref="D182:D184" si="19">C182/118*18</f>
        <v>0.24864406779661016</v>
      </c>
      <c r="E182" s="21">
        <f t="shared" ref="E182:E184" si="20">C182</f>
        <v>1.63</v>
      </c>
    </row>
    <row r="183" spans="1:7" s="16" customFormat="1" ht="62.1" hidden="1" x14ac:dyDescent="0.35">
      <c r="A183" s="22" t="s">
        <v>122</v>
      </c>
      <c r="B183" s="32" t="s">
        <v>123</v>
      </c>
      <c r="C183" s="19">
        <v>0.26</v>
      </c>
      <c r="D183" s="19">
        <f t="shared" si="19"/>
        <v>3.9661016949152542E-2</v>
      </c>
      <c r="E183" s="21">
        <f t="shared" si="20"/>
        <v>0.26</v>
      </c>
    </row>
    <row r="184" spans="1:7" s="16" customFormat="1" ht="15.6" hidden="1" x14ac:dyDescent="0.35">
      <c r="A184" s="22" t="s">
        <v>124</v>
      </c>
      <c r="B184" s="32" t="s">
        <v>125</v>
      </c>
      <c r="C184" s="19">
        <v>4.93</v>
      </c>
      <c r="D184" s="19">
        <f t="shared" si="19"/>
        <v>0.75203389830508471</v>
      </c>
      <c r="E184" s="21">
        <f t="shared" si="20"/>
        <v>4.93</v>
      </c>
    </row>
    <row r="185" spans="1:7" s="8" customFormat="1" ht="30" hidden="1" customHeight="1" x14ac:dyDescent="0.35">
      <c r="A185" s="7" t="s">
        <v>131</v>
      </c>
      <c r="B185" s="94" t="s">
        <v>132</v>
      </c>
      <c r="C185" s="95"/>
      <c r="D185" s="96"/>
    </row>
    <row r="186" spans="1:7" s="8" customFormat="1" ht="15" hidden="1" x14ac:dyDescent="0.3">
      <c r="A186" s="7" t="s">
        <v>133</v>
      </c>
      <c r="B186" s="9" t="s">
        <v>12</v>
      </c>
      <c r="C186" s="10">
        <v>23.6</v>
      </c>
      <c r="D186" s="11">
        <f>D187+D202+D219+D239</f>
        <v>0.61389830508474574</v>
      </c>
      <c r="E186" s="8">
        <f>E187+E202+E219+E239</f>
        <v>23.6</v>
      </c>
      <c r="F186" s="8">
        <v>23.6</v>
      </c>
      <c r="G186" s="8">
        <f>F186-E186</f>
        <v>0</v>
      </c>
    </row>
    <row r="187" spans="1:7" s="16" customFormat="1" ht="30" hidden="1" x14ac:dyDescent="0.35">
      <c r="A187" s="12" t="s">
        <v>13</v>
      </c>
      <c r="B187" s="13" t="s">
        <v>14</v>
      </c>
      <c r="C187" s="14">
        <v>2.62</v>
      </c>
      <c r="D187" s="15"/>
      <c r="E187" s="16">
        <f>E188+E189+E190+E191+E192+E193+E194+E195+E196+E197+E198+E199+E200+E201</f>
        <v>2.6200000000000006</v>
      </c>
    </row>
    <row r="188" spans="1:7" s="16" customFormat="1" ht="15.6" hidden="1" x14ac:dyDescent="0.35">
      <c r="A188" s="17" t="s">
        <v>7</v>
      </c>
      <c r="B188" s="18" t="s">
        <v>15</v>
      </c>
      <c r="C188" s="19">
        <v>0.37</v>
      </c>
      <c r="D188" s="20"/>
      <c r="E188" s="21">
        <f>C188</f>
        <v>0.37</v>
      </c>
    </row>
    <row r="189" spans="1:7" s="16" customFormat="1" ht="15.6" hidden="1" x14ac:dyDescent="0.35">
      <c r="A189" s="22" t="s">
        <v>16</v>
      </c>
      <c r="B189" s="18" t="s">
        <v>17</v>
      </c>
      <c r="C189" s="19">
        <v>0.01</v>
      </c>
      <c r="D189" s="20"/>
      <c r="E189" s="21">
        <f t="shared" ref="E189:E201" si="21">C189</f>
        <v>0.01</v>
      </c>
    </row>
    <row r="190" spans="1:7" s="16" customFormat="1" ht="15.6" hidden="1" x14ac:dyDescent="0.35">
      <c r="A190" s="22" t="s">
        <v>18</v>
      </c>
      <c r="B190" s="18" t="s">
        <v>19</v>
      </c>
      <c r="C190" s="19">
        <v>0.03</v>
      </c>
      <c r="D190" s="20"/>
      <c r="E190" s="21">
        <f t="shared" si="21"/>
        <v>0.03</v>
      </c>
    </row>
    <row r="191" spans="1:7" s="16" customFormat="1" ht="15.6" hidden="1" x14ac:dyDescent="0.35">
      <c r="A191" s="22" t="s">
        <v>20</v>
      </c>
      <c r="B191" s="18" t="s">
        <v>21</v>
      </c>
      <c r="C191" s="19">
        <v>0</v>
      </c>
      <c r="D191" s="20"/>
      <c r="E191" s="21">
        <f t="shared" si="21"/>
        <v>0</v>
      </c>
    </row>
    <row r="192" spans="1:7" s="16" customFormat="1" ht="15.6" hidden="1" x14ac:dyDescent="0.35">
      <c r="A192" s="22" t="s">
        <v>22</v>
      </c>
      <c r="B192" s="18" t="s">
        <v>23</v>
      </c>
      <c r="C192" s="19">
        <v>0</v>
      </c>
      <c r="D192" s="20"/>
      <c r="E192" s="21">
        <f t="shared" si="21"/>
        <v>0</v>
      </c>
    </row>
    <row r="193" spans="1:5" s="16" customFormat="1" ht="15.6" hidden="1" x14ac:dyDescent="0.35">
      <c r="A193" s="22" t="s">
        <v>24</v>
      </c>
      <c r="B193" s="18" t="s">
        <v>25</v>
      </c>
      <c r="C193" s="19">
        <v>0</v>
      </c>
      <c r="D193" s="20"/>
      <c r="E193" s="21">
        <f t="shared" si="21"/>
        <v>0</v>
      </c>
    </row>
    <row r="194" spans="1:5" s="16" customFormat="1" ht="30.95" hidden="1" x14ac:dyDescent="0.35">
      <c r="A194" s="22" t="s">
        <v>26</v>
      </c>
      <c r="B194" s="18" t="s">
        <v>27</v>
      </c>
      <c r="C194" s="19">
        <v>0</v>
      </c>
      <c r="D194" s="20"/>
      <c r="E194" s="21">
        <f t="shared" si="21"/>
        <v>0</v>
      </c>
    </row>
    <row r="195" spans="1:5" s="16" customFormat="1" ht="15.6" hidden="1" x14ac:dyDescent="0.35">
      <c r="A195" s="22" t="s">
        <v>28</v>
      </c>
      <c r="B195" s="18" t="s">
        <v>29</v>
      </c>
      <c r="C195" s="19">
        <v>0.81</v>
      </c>
      <c r="D195" s="20"/>
      <c r="E195" s="21">
        <f t="shared" si="21"/>
        <v>0.81</v>
      </c>
    </row>
    <row r="196" spans="1:5" s="16" customFormat="1" ht="15.6" hidden="1" x14ac:dyDescent="0.35">
      <c r="A196" s="22" t="s">
        <v>30</v>
      </c>
      <c r="B196" s="18" t="s">
        <v>31</v>
      </c>
      <c r="C196" s="19">
        <v>0.11</v>
      </c>
      <c r="D196" s="20"/>
      <c r="E196" s="21">
        <f t="shared" si="21"/>
        <v>0.11</v>
      </c>
    </row>
    <row r="197" spans="1:5" s="16" customFormat="1" ht="15.6" hidden="1" x14ac:dyDescent="0.35">
      <c r="A197" s="22" t="s">
        <v>32</v>
      </c>
      <c r="B197" s="18" t="s">
        <v>33</v>
      </c>
      <c r="C197" s="19">
        <v>0.09</v>
      </c>
      <c r="D197" s="20"/>
      <c r="E197" s="21">
        <f t="shared" si="21"/>
        <v>0.09</v>
      </c>
    </row>
    <row r="198" spans="1:5" s="16" customFormat="1" ht="15.6" hidden="1" x14ac:dyDescent="0.35">
      <c r="A198" s="22" t="s">
        <v>34</v>
      </c>
      <c r="B198" s="18" t="s">
        <v>35</v>
      </c>
      <c r="C198" s="19">
        <v>0</v>
      </c>
      <c r="D198" s="20"/>
      <c r="E198" s="21">
        <f t="shared" si="21"/>
        <v>0</v>
      </c>
    </row>
    <row r="199" spans="1:5" s="16" customFormat="1" ht="15.6" hidden="1" x14ac:dyDescent="0.35">
      <c r="A199" s="22" t="s">
        <v>36</v>
      </c>
      <c r="B199" s="18" t="s">
        <v>37</v>
      </c>
      <c r="C199" s="19">
        <v>0.97</v>
      </c>
      <c r="D199" s="20"/>
      <c r="E199" s="21">
        <f t="shared" si="21"/>
        <v>0.97</v>
      </c>
    </row>
    <row r="200" spans="1:5" s="16" customFormat="1" ht="30.95" hidden="1" x14ac:dyDescent="0.35">
      <c r="A200" s="22" t="s">
        <v>38</v>
      </c>
      <c r="B200" s="18" t="s">
        <v>39</v>
      </c>
      <c r="C200" s="19">
        <v>0.04</v>
      </c>
      <c r="D200" s="20"/>
      <c r="E200" s="21">
        <f t="shared" si="21"/>
        <v>0.04</v>
      </c>
    </row>
    <row r="201" spans="1:5" s="16" customFormat="1" ht="30.95" hidden="1" x14ac:dyDescent="0.35">
      <c r="A201" s="22" t="s">
        <v>40</v>
      </c>
      <c r="B201" s="18" t="s">
        <v>41</v>
      </c>
      <c r="C201" s="19">
        <v>0.19</v>
      </c>
      <c r="D201" s="20"/>
      <c r="E201" s="21">
        <f t="shared" si="21"/>
        <v>0.19</v>
      </c>
    </row>
    <row r="202" spans="1:5" s="16" customFormat="1" ht="45.6" hidden="1" x14ac:dyDescent="0.35">
      <c r="A202" s="12" t="s">
        <v>42</v>
      </c>
      <c r="B202" s="23" t="s">
        <v>43</v>
      </c>
      <c r="C202" s="14">
        <v>8.64</v>
      </c>
      <c r="D202" s="15"/>
      <c r="E202" s="16">
        <f>E203+E210+E211+E212+E213+E214+E215+E216+E217+E218</f>
        <v>8.64</v>
      </c>
    </row>
    <row r="203" spans="1:5" s="16" customFormat="1" ht="15.6" hidden="1" x14ac:dyDescent="0.35">
      <c r="A203" s="22" t="s">
        <v>44</v>
      </c>
      <c r="B203" s="18" t="s">
        <v>45</v>
      </c>
      <c r="C203" s="19">
        <v>1.52</v>
      </c>
      <c r="D203" s="20"/>
      <c r="E203" s="16">
        <f>E204+E205+E206+E207+E208+E209</f>
        <v>1.5199999999999998</v>
      </c>
    </row>
    <row r="204" spans="1:5" s="16" customFormat="1" ht="15.6" hidden="1" x14ac:dyDescent="0.35">
      <c r="A204" s="24" t="s">
        <v>46</v>
      </c>
      <c r="B204" s="25" t="s">
        <v>47</v>
      </c>
      <c r="C204" s="19">
        <v>0.09</v>
      </c>
      <c r="D204" s="20"/>
      <c r="E204" s="21">
        <f>C204</f>
        <v>0.09</v>
      </c>
    </row>
    <row r="205" spans="1:5" s="16" customFormat="1" ht="15.6" hidden="1" x14ac:dyDescent="0.35">
      <c r="A205" s="24" t="s">
        <v>48</v>
      </c>
      <c r="B205" s="25" t="s">
        <v>49</v>
      </c>
      <c r="C205" s="19">
        <v>0.08</v>
      </c>
      <c r="D205" s="20"/>
      <c r="E205" s="21">
        <f t="shared" ref="E205:E217" si="22">C205</f>
        <v>0.08</v>
      </c>
    </row>
    <row r="206" spans="1:5" s="16" customFormat="1" ht="15.6" hidden="1" x14ac:dyDescent="0.35">
      <c r="A206" s="24" t="s">
        <v>50</v>
      </c>
      <c r="B206" s="25" t="s">
        <v>51</v>
      </c>
      <c r="C206" s="19">
        <v>0.04</v>
      </c>
      <c r="D206" s="20"/>
      <c r="E206" s="21">
        <f t="shared" si="22"/>
        <v>0.04</v>
      </c>
    </row>
    <row r="207" spans="1:5" s="16" customFormat="1" ht="15.6" hidden="1" x14ac:dyDescent="0.35">
      <c r="A207" s="24" t="s">
        <v>52</v>
      </c>
      <c r="B207" s="25" t="s">
        <v>53</v>
      </c>
      <c r="C207" s="19">
        <v>0.48</v>
      </c>
      <c r="D207" s="20"/>
      <c r="E207" s="21">
        <f t="shared" si="22"/>
        <v>0.48</v>
      </c>
    </row>
    <row r="208" spans="1:5" s="16" customFormat="1" ht="15.6" hidden="1" x14ac:dyDescent="0.35">
      <c r="A208" s="24" t="s">
        <v>54</v>
      </c>
      <c r="B208" s="25" t="s">
        <v>55</v>
      </c>
      <c r="C208" s="19">
        <v>0.82</v>
      </c>
      <c r="D208" s="20"/>
      <c r="E208" s="21">
        <f t="shared" si="22"/>
        <v>0.82</v>
      </c>
    </row>
    <row r="209" spans="1:5" s="16" customFormat="1" ht="15.6" hidden="1" x14ac:dyDescent="0.35">
      <c r="A209" s="24" t="s">
        <v>56</v>
      </c>
      <c r="B209" s="25" t="s">
        <v>57</v>
      </c>
      <c r="C209" s="19">
        <v>0.01</v>
      </c>
      <c r="D209" s="20"/>
      <c r="E209" s="21">
        <f t="shared" si="22"/>
        <v>0.01</v>
      </c>
    </row>
    <row r="210" spans="1:5" s="16" customFormat="1" ht="30.95" hidden="1" x14ac:dyDescent="0.35">
      <c r="A210" s="22" t="s">
        <v>58</v>
      </c>
      <c r="B210" s="26" t="s">
        <v>59</v>
      </c>
      <c r="C210" s="19">
        <v>0.21</v>
      </c>
      <c r="D210" s="20"/>
      <c r="E210" s="21">
        <f t="shared" si="22"/>
        <v>0.21</v>
      </c>
    </row>
    <row r="211" spans="1:5" s="16" customFormat="1" ht="15.6" hidden="1" x14ac:dyDescent="0.35">
      <c r="A211" s="22" t="s">
        <v>60</v>
      </c>
      <c r="B211" s="26" t="s">
        <v>61</v>
      </c>
      <c r="C211" s="19">
        <v>0</v>
      </c>
      <c r="D211" s="20"/>
      <c r="E211" s="21">
        <f t="shared" si="22"/>
        <v>0</v>
      </c>
    </row>
    <row r="212" spans="1:5" s="16" customFormat="1" ht="15.6" hidden="1" x14ac:dyDescent="0.35">
      <c r="A212" s="22" t="s">
        <v>62</v>
      </c>
      <c r="B212" s="26" t="s">
        <v>63</v>
      </c>
      <c r="C212" s="19">
        <v>0.51</v>
      </c>
      <c r="D212" s="20"/>
      <c r="E212" s="21">
        <f t="shared" si="22"/>
        <v>0.51</v>
      </c>
    </row>
    <row r="213" spans="1:5" s="16" customFormat="1" ht="30.95" hidden="1" x14ac:dyDescent="0.35">
      <c r="A213" s="22" t="s">
        <v>64</v>
      </c>
      <c r="B213" s="26" t="s">
        <v>65</v>
      </c>
      <c r="C213" s="19">
        <v>0</v>
      </c>
      <c r="D213" s="20"/>
      <c r="E213" s="21">
        <f t="shared" si="22"/>
        <v>0</v>
      </c>
    </row>
    <row r="214" spans="1:5" s="16" customFormat="1" ht="30.95" hidden="1" x14ac:dyDescent="0.35">
      <c r="A214" s="22" t="s">
        <v>66</v>
      </c>
      <c r="B214" s="26" t="s">
        <v>67</v>
      </c>
      <c r="C214" s="19">
        <v>2.11</v>
      </c>
      <c r="D214" s="20"/>
      <c r="E214" s="21">
        <f t="shared" si="22"/>
        <v>2.11</v>
      </c>
    </row>
    <row r="215" spans="1:5" s="16" customFormat="1" ht="30.95" hidden="1" x14ac:dyDescent="0.35">
      <c r="A215" s="22" t="s">
        <v>68</v>
      </c>
      <c r="B215" s="26" t="s">
        <v>69</v>
      </c>
      <c r="C215" s="19">
        <v>1.21</v>
      </c>
      <c r="D215" s="20"/>
      <c r="E215" s="21">
        <f t="shared" si="22"/>
        <v>1.21</v>
      </c>
    </row>
    <row r="216" spans="1:5" s="16" customFormat="1" ht="15.6" hidden="1" x14ac:dyDescent="0.35">
      <c r="A216" s="22" t="s">
        <v>70</v>
      </c>
      <c r="B216" s="26" t="s">
        <v>71</v>
      </c>
      <c r="C216" s="19">
        <v>0.15</v>
      </c>
      <c r="D216" s="20"/>
      <c r="E216" s="21">
        <f t="shared" si="22"/>
        <v>0.15</v>
      </c>
    </row>
    <row r="217" spans="1:5" s="16" customFormat="1" ht="30.95" hidden="1" x14ac:dyDescent="0.35">
      <c r="A217" s="24" t="s">
        <v>72</v>
      </c>
      <c r="B217" s="25" t="s">
        <v>73</v>
      </c>
      <c r="C217" s="19">
        <v>0</v>
      </c>
      <c r="D217" s="20"/>
      <c r="E217" s="21">
        <f t="shared" si="22"/>
        <v>0</v>
      </c>
    </row>
    <row r="218" spans="1:5" s="16" customFormat="1" ht="15.6" hidden="1" x14ac:dyDescent="0.35">
      <c r="A218" s="24" t="s">
        <v>74</v>
      </c>
      <c r="B218" s="25" t="s">
        <v>75</v>
      </c>
      <c r="C218" s="19">
        <v>2.93</v>
      </c>
      <c r="D218" s="20"/>
      <c r="E218" s="21">
        <f>C218</f>
        <v>2.93</v>
      </c>
    </row>
    <row r="219" spans="1:5" s="16" customFormat="1" ht="15.6" hidden="1" x14ac:dyDescent="0.35">
      <c r="A219" s="12" t="s">
        <v>76</v>
      </c>
      <c r="B219" s="27" t="s">
        <v>77</v>
      </c>
      <c r="C219" s="14">
        <v>9.09</v>
      </c>
      <c r="D219" s="14">
        <f>D237</f>
        <v>0.11135593220338982</v>
      </c>
      <c r="E219" s="16">
        <f>E220+E225+E233+E236+E237+E238</f>
        <v>9.09</v>
      </c>
    </row>
    <row r="220" spans="1:5" s="16" customFormat="1" ht="15.6" hidden="1" x14ac:dyDescent="0.35">
      <c r="A220" s="22" t="s">
        <v>78</v>
      </c>
      <c r="B220" s="26" t="s">
        <v>79</v>
      </c>
      <c r="C220" s="19">
        <v>3.02</v>
      </c>
      <c r="D220" s="20"/>
      <c r="E220" s="16">
        <f>E221+E222+E223+E224</f>
        <v>3.0199999999999996</v>
      </c>
    </row>
    <row r="221" spans="1:5" s="16" customFormat="1" ht="30.95" hidden="1" x14ac:dyDescent="0.35">
      <c r="A221" s="24" t="s">
        <v>80</v>
      </c>
      <c r="B221" s="28" t="s">
        <v>81</v>
      </c>
      <c r="C221" s="19">
        <v>2.86</v>
      </c>
      <c r="D221" s="20"/>
      <c r="E221" s="21">
        <f>C221</f>
        <v>2.86</v>
      </c>
    </row>
    <row r="222" spans="1:5" s="16" customFormat="1" ht="46.5" hidden="1" x14ac:dyDescent="0.35">
      <c r="A222" s="24" t="s">
        <v>82</v>
      </c>
      <c r="B222" s="28" t="s">
        <v>83</v>
      </c>
      <c r="C222" s="19">
        <v>0.02</v>
      </c>
      <c r="D222" s="20"/>
      <c r="E222" s="21">
        <f t="shared" ref="E222:E224" si="23">C222</f>
        <v>0.02</v>
      </c>
    </row>
    <row r="223" spans="1:5" s="16" customFormat="1" ht="15.6" hidden="1" x14ac:dyDescent="0.35">
      <c r="A223" s="24" t="s">
        <v>84</v>
      </c>
      <c r="B223" s="28" t="s">
        <v>85</v>
      </c>
      <c r="C223" s="19">
        <v>0.03</v>
      </c>
      <c r="D223" s="20"/>
      <c r="E223" s="21">
        <f t="shared" si="23"/>
        <v>0.03</v>
      </c>
    </row>
    <row r="224" spans="1:5" s="16" customFormat="1" ht="15.6" hidden="1" x14ac:dyDescent="0.35">
      <c r="A224" s="24" t="s">
        <v>86</v>
      </c>
      <c r="B224" s="28" t="s">
        <v>87</v>
      </c>
      <c r="C224" s="19">
        <v>0.11</v>
      </c>
      <c r="D224" s="20"/>
      <c r="E224" s="21">
        <f t="shared" si="23"/>
        <v>0.11</v>
      </c>
    </row>
    <row r="225" spans="1:7" s="16" customFormat="1" ht="46.5" hidden="1" x14ac:dyDescent="0.35">
      <c r="A225" s="22" t="s">
        <v>88</v>
      </c>
      <c r="B225" s="26" t="s">
        <v>89</v>
      </c>
      <c r="C225" s="19">
        <v>3.35</v>
      </c>
      <c r="D225" s="20"/>
      <c r="E225" s="16">
        <f>E226+E227+E228+E229+E230+E231+E232</f>
        <v>3.3499999999999996</v>
      </c>
    </row>
    <row r="226" spans="1:7" s="16" customFormat="1" ht="30.95" hidden="1" x14ac:dyDescent="0.35">
      <c r="A226" s="24" t="s">
        <v>90</v>
      </c>
      <c r="B226" s="28" t="s">
        <v>91</v>
      </c>
      <c r="C226" s="19">
        <v>1.47</v>
      </c>
      <c r="D226" s="20"/>
      <c r="E226" s="21">
        <f>C226</f>
        <v>1.47</v>
      </c>
    </row>
    <row r="227" spans="1:7" s="16" customFormat="1" ht="30.95" hidden="1" x14ac:dyDescent="0.35">
      <c r="A227" s="24" t="s">
        <v>92</v>
      </c>
      <c r="B227" s="28" t="s">
        <v>93</v>
      </c>
      <c r="C227" s="19">
        <v>0.15</v>
      </c>
      <c r="D227" s="20"/>
      <c r="E227" s="21">
        <f t="shared" ref="E227:E232" si="24">C227</f>
        <v>0.15</v>
      </c>
    </row>
    <row r="228" spans="1:7" s="16" customFormat="1" ht="15.6" hidden="1" x14ac:dyDescent="0.35">
      <c r="A228" s="24" t="s">
        <v>94</v>
      </c>
      <c r="B228" s="28" t="s">
        <v>95</v>
      </c>
      <c r="C228" s="19">
        <v>0.38</v>
      </c>
      <c r="D228" s="20"/>
      <c r="E228" s="21">
        <f t="shared" si="24"/>
        <v>0.38</v>
      </c>
    </row>
    <row r="229" spans="1:7" s="16" customFormat="1" ht="15.6" hidden="1" x14ac:dyDescent="0.35">
      <c r="A229" s="24" t="s">
        <v>96</v>
      </c>
      <c r="B229" s="28" t="s">
        <v>97</v>
      </c>
      <c r="C229" s="19">
        <v>0.97</v>
      </c>
      <c r="D229" s="20"/>
      <c r="E229" s="21">
        <f t="shared" si="24"/>
        <v>0.97</v>
      </c>
    </row>
    <row r="230" spans="1:7" s="16" customFormat="1" ht="15.6" hidden="1" x14ac:dyDescent="0.35">
      <c r="A230" s="24" t="s">
        <v>98</v>
      </c>
      <c r="B230" s="29" t="s">
        <v>99</v>
      </c>
      <c r="C230" s="19">
        <v>0.13</v>
      </c>
      <c r="D230" s="20"/>
      <c r="E230" s="21">
        <f t="shared" si="24"/>
        <v>0.13</v>
      </c>
    </row>
    <row r="231" spans="1:7" s="16" customFormat="1" ht="46.5" hidden="1" x14ac:dyDescent="0.35">
      <c r="A231" s="24" t="s">
        <v>100</v>
      </c>
      <c r="B231" s="28" t="s">
        <v>101</v>
      </c>
      <c r="C231" s="19">
        <v>0.11</v>
      </c>
      <c r="D231" s="20"/>
      <c r="E231" s="21">
        <f t="shared" si="24"/>
        <v>0.11</v>
      </c>
    </row>
    <row r="232" spans="1:7" s="16" customFormat="1" ht="30.95" hidden="1" x14ac:dyDescent="0.35">
      <c r="A232" s="24" t="s">
        <v>102</v>
      </c>
      <c r="B232" s="28" t="s">
        <v>103</v>
      </c>
      <c r="C232" s="19">
        <v>0.14000000000000001</v>
      </c>
      <c r="D232" s="20"/>
      <c r="E232" s="21">
        <f t="shared" si="24"/>
        <v>0.14000000000000001</v>
      </c>
    </row>
    <row r="233" spans="1:7" s="16" customFormat="1" ht="15.6" hidden="1" x14ac:dyDescent="0.35">
      <c r="A233" s="24" t="s">
        <v>104</v>
      </c>
      <c r="B233" s="25" t="s">
        <v>105</v>
      </c>
      <c r="C233" s="19">
        <v>1.9</v>
      </c>
      <c r="D233" s="20"/>
      <c r="E233" s="21">
        <f>E234+E235</f>
        <v>1.9</v>
      </c>
    </row>
    <row r="234" spans="1:7" s="16" customFormat="1" ht="15.6" hidden="1" x14ac:dyDescent="0.35">
      <c r="A234" s="24" t="s">
        <v>106</v>
      </c>
      <c r="B234" s="25" t="s">
        <v>107</v>
      </c>
      <c r="C234" s="19">
        <v>1.9</v>
      </c>
      <c r="D234" s="20"/>
      <c r="E234" s="21">
        <f>C234</f>
        <v>1.9</v>
      </c>
    </row>
    <row r="235" spans="1:7" s="16" customFormat="1" ht="15.6" hidden="1" x14ac:dyDescent="0.35">
      <c r="A235" s="24" t="s">
        <v>108</v>
      </c>
      <c r="B235" s="25" t="s">
        <v>109</v>
      </c>
      <c r="C235" s="19"/>
      <c r="D235" s="20"/>
    </row>
    <row r="236" spans="1:7" s="16" customFormat="1" ht="62.1" hidden="1" x14ac:dyDescent="0.35">
      <c r="A236" s="22" t="s">
        <v>110</v>
      </c>
      <c r="B236" s="26" t="s">
        <v>111</v>
      </c>
      <c r="C236" s="19">
        <v>0</v>
      </c>
      <c r="D236" s="20"/>
      <c r="E236" s="21">
        <f>C236</f>
        <v>0</v>
      </c>
    </row>
    <row r="237" spans="1:7" s="16" customFormat="1" ht="46.5" hidden="1" x14ac:dyDescent="0.35">
      <c r="A237" s="22" t="s">
        <v>112</v>
      </c>
      <c r="B237" s="26" t="s">
        <v>113</v>
      </c>
      <c r="C237" s="19">
        <v>0.73</v>
      </c>
      <c r="D237" s="19">
        <f>C237/118*18</f>
        <v>0.11135593220338982</v>
      </c>
      <c r="E237" s="21">
        <f t="shared" ref="E237:E238" si="25">C237</f>
        <v>0.73</v>
      </c>
    </row>
    <row r="238" spans="1:7" s="16" customFormat="1" ht="30.95" hidden="1" x14ac:dyDescent="0.35">
      <c r="A238" s="22" t="s">
        <v>114</v>
      </c>
      <c r="B238" s="26" t="s">
        <v>115</v>
      </c>
      <c r="C238" s="19">
        <v>0.09</v>
      </c>
      <c r="D238" s="20"/>
      <c r="E238" s="21">
        <f t="shared" si="25"/>
        <v>0.09</v>
      </c>
    </row>
    <row r="239" spans="1:7" s="16" customFormat="1" ht="15.6" hidden="1" x14ac:dyDescent="0.35">
      <c r="A239" s="12" t="s">
        <v>116</v>
      </c>
      <c r="B239" s="30" t="s">
        <v>117</v>
      </c>
      <c r="C239" s="14">
        <v>3.25</v>
      </c>
      <c r="D239" s="15">
        <f>D240+D241+D242+D243</f>
        <v>0.50254237288135595</v>
      </c>
      <c r="E239" s="16">
        <f>E240+E241+E242+E243</f>
        <v>3.25</v>
      </c>
      <c r="F239" s="31">
        <f>E239/118*18</f>
        <v>0.49576271186440679</v>
      </c>
      <c r="G239" s="21">
        <f>D239-F239</f>
        <v>6.7796610169491567E-3</v>
      </c>
    </row>
    <row r="240" spans="1:7" s="16" customFormat="1" ht="62.1" hidden="1" x14ac:dyDescent="0.35">
      <c r="A240" s="22" t="s">
        <v>118</v>
      </c>
      <c r="B240" s="32" t="s">
        <v>119</v>
      </c>
      <c r="C240" s="19">
        <v>7.0000000000000007E-2</v>
      </c>
      <c r="D240" s="19">
        <f>C240/118*18</f>
        <v>1.0677966101694917E-2</v>
      </c>
      <c r="E240" s="21">
        <f>C240</f>
        <v>7.0000000000000007E-2</v>
      </c>
      <c r="G240" s="16">
        <f>C240/118*18</f>
        <v>1.0677966101694917E-2</v>
      </c>
    </row>
    <row r="241" spans="1:7" s="16" customFormat="1" ht="77.45" hidden="1" x14ac:dyDescent="0.35">
      <c r="A241" s="22" t="s">
        <v>120</v>
      </c>
      <c r="B241" s="32" t="s">
        <v>121</v>
      </c>
      <c r="C241" s="19">
        <v>1.85</v>
      </c>
      <c r="D241" s="19">
        <f t="shared" ref="D241:D242" si="26">C241/118*18</f>
        <v>0.28220338983050847</v>
      </c>
      <c r="E241" s="21">
        <f t="shared" ref="E241:E243" si="27">C241</f>
        <v>1.85</v>
      </c>
      <c r="G241" s="16">
        <f t="shared" ref="G241:G243" si="28">C241/118*18</f>
        <v>0.28220338983050847</v>
      </c>
    </row>
    <row r="242" spans="1:7" s="16" customFormat="1" ht="62.1" hidden="1" x14ac:dyDescent="0.35">
      <c r="A242" s="22" t="s">
        <v>122</v>
      </c>
      <c r="B242" s="32" t="s">
        <v>123</v>
      </c>
      <c r="C242" s="19">
        <v>0.26</v>
      </c>
      <c r="D242" s="19">
        <f t="shared" si="26"/>
        <v>3.9661016949152542E-2</v>
      </c>
      <c r="E242" s="21">
        <f t="shared" si="27"/>
        <v>0.26</v>
      </c>
      <c r="G242" s="16">
        <f t="shared" si="28"/>
        <v>3.9661016949152542E-2</v>
      </c>
    </row>
    <row r="243" spans="1:7" s="16" customFormat="1" ht="15.6" hidden="1" x14ac:dyDescent="0.35">
      <c r="A243" s="22" t="s">
        <v>124</v>
      </c>
      <c r="B243" s="32" t="s">
        <v>125</v>
      </c>
      <c r="C243" s="19">
        <v>1.07</v>
      </c>
      <c r="D243" s="19">
        <v>0.17</v>
      </c>
      <c r="E243" s="21">
        <f t="shared" si="27"/>
        <v>1.07</v>
      </c>
      <c r="G243" s="16">
        <f t="shared" si="28"/>
        <v>0.16322033898305086</v>
      </c>
    </row>
    <row r="244" spans="1:7" s="8" customFormat="1" ht="15" hidden="1" x14ac:dyDescent="0.35">
      <c r="A244" s="7" t="s">
        <v>134</v>
      </c>
      <c r="B244" s="94" t="s">
        <v>129</v>
      </c>
      <c r="C244" s="95"/>
      <c r="D244" s="96"/>
    </row>
    <row r="245" spans="1:7" s="8" customFormat="1" ht="15" hidden="1" x14ac:dyDescent="0.3">
      <c r="A245" s="7" t="s">
        <v>135</v>
      </c>
      <c r="B245" s="9" t="s">
        <v>12</v>
      </c>
      <c r="C245" s="10">
        <v>31.77</v>
      </c>
      <c r="D245" s="11">
        <f>D246+D261+D278+D298</f>
        <v>0.65881355932203389</v>
      </c>
      <c r="E245" s="8">
        <f>E246+E261+E278+E298</f>
        <v>31.769999999999996</v>
      </c>
      <c r="F245" s="8">
        <v>31.77</v>
      </c>
      <c r="G245" s="8">
        <f>F245-E245</f>
        <v>0</v>
      </c>
    </row>
    <row r="246" spans="1:7" s="16" customFormat="1" ht="30" hidden="1" x14ac:dyDescent="0.35">
      <c r="A246" s="12" t="s">
        <v>13</v>
      </c>
      <c r="B246" s="13" t="s">
        <v>14</v>
      </c>
      <c r="C246" s="14">
        <v>4.6399999999999997</v>
      </c>
      <c r="D246" s="15"/>
      <c r="E246" s="16">
        <f>E247+E248+E249+E250+E251+E252+E253+E254+E255+E256+E257+E258+E259+E260</f>
        <v>4.6400000000000006</v>
      </c>
    </row>
    <row r="247" spans="1:7" s="16" customFormat="1" ht="15.6" hidden="1" x14ac:dyDescent="0.35">
      <c r="A247" s="17" t="s">
        <v>7</v>
      </c>
      <c r="B247" s="18" t="s">
        <v>15</v>
      </c>
      <c r="C247" s="19">
        <v>0.39</v>
      </c>
      <c r="D247" s="20"/>
      <c r="E247" s="21">
        <f>C247</f>
        <v>0.39</v>
      </c>
    </row>
    <row r="248" spans="1:7" s="16" customFormat="1" ht="15.6" hidden="1" x14ac:dyDescent="0.35">
      <c r="A248" s="22" t="s">
        <v>16</v>
      </c>
      <c r="B248" s="18" t="s">
        <v>17</v>
      </c>
      <c r="C248" s="19">
        <v>0</v>
      </c>
      <c r="D248" s="20"/>
      <c r="E248" s="21">
        <f t="shared" ref="E248:E260" si="29">C248</f>
        <v>0</v>
      </c>
    </row>
    <row r="249" spans="1:7" s="16" customFormat="1" ht="15.6" hidden="1" x14ac:dyDescent="0.35">
      <c r="A249" s="22" t="s">
        <v>18</v>
      </c>
      <c r="B249" s="18" t="s">
        <v>19</v>
      </c>
      <c r="C249" s="19">
        <v>0.04</v>
      </c>
      <c r="D249" s="20"/>
      <c r="E249" s="21">
        <f t="shared" si="29"/>
        <v>0.04</v>
      </c>
    </row>
    <row r="250" spans="1:7" s="16" customFormat="1" ht="15.6" hidden="1" x14ac:dyDescent="0.35">
      <c r="A250" s="22" t="s">
        <v>20</v>
      </c>
      <c r="B250" s="18" t="s">
        <v>21</v>
      </c>
      <c r="C250" s="19">
        <v>0.01</v>
      </c>
      <c r="D250" s="20"/>
      <c r="E250" s="21">
        <f t="shared" si="29"/>
        <v>0.01</v>
      </c>
    </row>
    <row r="251" spans="1:7" s="16" customFormat="1" ht="15.6" hidden="1" x14ac:dyDescent="0.35">
      <c r="A251" s="22" t="s">
        <v>22</v>
      </c>
      <c r="B251" s="18" t="s">
        <v>23</v>
      </c>
      <c r="C251" s="19">
        <v>0</v>
      </c>
      <c r="D251" s="20"/>
      <c r="E251" s="21">
        <f t="shared" si="29"/>
        <v>0</v>
      </c>
    </row>
    <row r="252" spans="1:7" s="16" customFormat="1" ht="15.6" hidden="1" x14ac:dyDescent="0.35">
      <c r="A252" s="22" t="s">
        <v>24</v>
      </c>
      <c r="B252" s="18" t="s">
        <v>25</v>
      </c>
      <c r="C252" s="19">
        <v>0</v>
      </c>
      <c r="D252" s="20"/>
      <c r="E252" s="21">
        <f t="shared" si="29"/>
        <v>0</v>
      </c>
    </row>
    <row r="253" spans="1:7" s="16" customFormat="1" ht="30.95" hidden="1" x14ac:dyDescent="0.35">
      <c r="A253" s="22" t="s">
        <v>26</v>
      </c>
      <c r="B253" s="18" t="s">
        <v>27</v>
      </c>
      <c r="C253" s="19">
        <v>0</v>
      </c>
      <c r="D253" s="20"/>
      <c r="E253" s="21">
        <f t="shared" si="29"/>
        <v>0</v>
      </c>
    </row>
    <row r="254" spans="1:7" s="16" customFormat="1" ht="15.6" hidden="1" x14ac:dyDescent="0.35">
      <c r="A254" s="22" t="s">
        <v>28</v>
      </c>
      <c r="B254" s="18" t="s">
        <v>29</v>
      </c>
      <c r="C254" s="19">
        <v>0.98</v>
      </c>
      <c r="D254" s="20"/>
      <c r="E254" s="21">
        <f t="shared" si="29"/>
        <v>0.98</v>
      </c>
    </row>
    <row r="255" spans="1:7" s="16" customFormat="1" ht="15.6" hidden="1" x14ac:dyDescent="0.35">
      <c r="A255" s="22" t="s">
        <v>30</v>
      </c>
      <c r="B255" s="18" t="s">
        <v>31</v>
      </c>
      <c r="C255" s="19">
        <v>0.14000000000000001</v>
      </c>
      <c r="D255" s="20"/>
      <c r="E255" s="21">
        <f t="shared" si="29"/>
        <v>0.14000000000000001</v>
      </c>
    </row>
    <row r="256" spans="1:7" s="16" customFormat="1" ht="15.6" hidden="1" x14ac:dyDescent="0.35">
      <c r="A256" s="22" t="s">
        <v>32</v>
      </c>
      <c r="B256" s="18" t="s">
        <v>33</v>
      </c>
      <c r="C256" s="19">
        <v>0.05</v>
      </c>
      <c r="D256" s="20"/>
      <c r="E256" s="21">
        <f t="shared" si="29"/>
        <v>0.05</v>
      </c>
    </row>
    <row r="257" spans="1:5" s="16" customFormat="1" ht="15.6" hidden="1" x14ac:dyDescent="0.35">
      <c r="A257" s="22" t="s">
        <v>34</v>
      </c>
      <c r="B257" s="18" t="s">
        <v>35</v>
      </c>
      <c r="C257" s="19">
        <v>0</v>
      </c>
      <c r="D257" s="20"/>
      <c r="E257" s="21">
        <f t="shared" si="29"/>
        <v>0</v>
      </c>
    </row>
    <row r="258" spans="1:5" s="16" customFormat="1" ht="15.6" hidden="1" x14ac:dyDescent="0.35">
      <c r="A258" s="22" t="s">
        <v>36</v>
      </c>
      <c r="B258" s="18" t="s">
        <v>37</v>
      </c>
      <c r="C258" s="19">
        <v>2.2599999999999998</v>
      </c>
      <c r="D258" s="20"/>
      <c r="E258" s="21">
        <f t="shared" si="29"/>
        <v>2.2599999999999998</v>
      </c>
    </row>
    <row r="259" spans="1:5" s="16" customFormat="1" ht="30.95" hidden="1" x14ac:dyDescent="0.35">
      <c r="A259" s="22" t="s">
        <v>38</v>
      </c>
      <c r="B259" s="18" t="s">
        <v>39</v>
      </c>
      <c r="C259" s="19">
        <v>0</v>
      </c>
      <c r="D259" s="20"/>
      <c r="E259" s="21">
        <f t="shared" si="29"/>
        <v>0</v>
      </c>
    </row>
    <row r="260" spans="1:5" s="16" customFormat="1" ht="30.95" hidden="1" x14ac:dyDescent="0.35">
      <c r="A260" s="22" t="s">
        <v>40</v>
      </c>
      <c r="B260" s="18" t="s">
        <v>41</v>
      </c>
      <c r="C260" s="19">
        <v>0.77</v>
      </c>
      <c r="D260" s="20"/>
      <c r="E260" s="21">
        <f t="shared" si="29"/>
        <v>0.77</v>
      </c>
    </row>
    <row r="261" spans="1:5" s="16" customFormat="1" ht="45.6" hidden="1" x14ac:dyDescent="0.35">
      <c r="A261" s="12" t="s">
        <v>42</v>
      </c>
      <c r="B261" s="23" t="s">
        <v>43</v>
      </c>
      <c r="C261" s="14">
        <v>11.92</v>
      </c>
      <c r="D261" s="15"/>
      <c r="E261" s="16">
        <f>E262+E269+E270+E271+E272+E273+E274+E275+E276+E277</f>
        <v>11.919999999999998</v>
      </c>
    </row>
    <row r="262" spans="1:5" s="16" customFormat="1" ht="15.6" hidden="1" x14ac:dyDescent="0.35">
      <c r="A262" s="22" t="s">
        <v>44</v>
      </c>
      <c r="B262" s="18" t="s">
        <v>45</v>
      </c>
      <c r="C262" s="19">
        <v>5.78</v>
      </c>
      <c r="D262" s="20"/>
      <c r="E262" s="16">
        <f>E263+E264+E265+E266+E267+E268</f>
        <v>5.7799999999999994</v>
      </c>
    </row>
    <row r="263" spans="1:5" s="16" customFormat="1" ht="15.6" hidden="1" x14ac:dyDescent="0.35">
      <c r="A263" s="24" t="s">
        <v>46</v>
      </c>
      <c r="B263" s="25" t="s">
        <v>47</v>
      </c>
      <c r="C263" s="19">
        <v>0.17</v>
      </c>
      <c r="D263" s="20"/>
      <c r="E263" s="21">
        <f>C263</f>
        <v>0.17</v>
      </c>
    </row>
    <row r="264" spans="1:5" s="16" customFormat="1" ht="15.6" hidden="1" x14ac:dyDescent="0.35">
      <c r="A264" s="24" t="s">
        <v>48</v>
      </c>
      <c r="B264" s="25" t="s">
        <v>49</v>
      </c>
      <c r="C264" s="19">
        <v>0.25</v>
      </c>
      <c r="D264" s="20"/>
      <c r="E264" s="21">
        <f t="shared" ref="E264:E276" si="30">C264</f>
        <v>0.25</v>
      </c>
    </row>
    <row r="265" spans="1:5" s="16" customFormat="1" ht="15.6" hidden="1" x14ac:dyDescent="0.35">
      <c r="A265" s="24" t="s">
        <v>50</v>
      </c>
      <c r="B265" s="25" t="s">
        <v>51</v>
      </c>
      <c r="C265" s="19">
        <v>7.0000000000000007E-2</v>
      </c>
      <c r="D265" s="20"/>
      <c r="E265" s="21">
        <f t="shared" si="30"/>
        <v>7.0000000000000007E-2</v>
      </c>
    </row>
    <row r="266" spans="1:5" s="16" customFormat="1" ht="15.6" hidden="1" x14ac:dyDescent="0.35">
      <c r="A266" s="24" t="s">
        <v>52</v>
      </c>
      <c r="B266" s="25" t="s">
        <v>53</v>
      </c>
      <c r="C266" s="19">
        <v>2.2000000000000002</v>
      </c>
      <c r="D266" s="20"/>
      <c r="E266" s="21">
        <f t="shared" si="30"/>
        <v>2.2000000000000002</v>
      </c>
    </row>
    <row r="267" spans="1:5" s="16" customFormat="1" ht="15.6" hidden="1" x14ac:dyDescent="0.35">
      <c r="A267" s="24" t="s">
        <v>54</v>
      </c>
      <c r="B267" s="25" t="s">
        <v>55</v>
      </c>
      <c r="C267" s="19">
        <v>3.07</v>
      </c>
      <c r="D267" s="20"/>
      <c r="E267" s="21">
        <f t="shared" si="30"/>
        <v>3.07</v>
      </c>
    </row>
    <row r="268" spans="1:5" s="16" customFormat="1" ht="15.6" hidden="1" x14ac:dyDescent="0.35">
      <c r="A268" s="24" t="s">
        <v>56</v>
      </c>
      <c r="B268" s="25" t="s">
        <v>57</v>
      </c>
      <c r="C268" s="19">
        <v>0.02</v>
      </c>
      <c r="D268" s="20"/>
      <c r="E268" s="21">
        <f t="shared" si="30"/>
        <v>0.02</v>
      </c>
    </row>
    <row r="269" spans="1:5" s="16" customFormat="1" ht="30.95" hidden="1" x14ac:dyDescent="0.35">
      <c r="A269" s="22" t="s">
        <v>58</v>
      </c>
      <c r="B269" s="26" t="s">
        <v>59</v>
      </c>
      <c r="C269" s="19">
        <v>0.28999999999999998</v>
      </c>
      <c r="D269" s="20"/>
      <c r="E269" s="21">
        <f t="shared" si="30"/>
        <v>0.28999999999999998</v>
      </c>
    </row>
    <row r="270" spans="1:5" s="16" customFormat="1" ht="15.6" hidden="1" x14ac:dyDescent="0.35">
      <c r="A270" s="22" t="s">
        <v>60</v>
      </c>
      <c r="B270" s="26" t="s">
        <v>61</v>
      </c>
      <c r="C270" s="19">
        <v>0</v>
      </c>
      <c r="D270" s="20"/>
      <c r="E270" s="21">
        <f t="shared" si="30"/>
        <v>0</v>
      </c>
    </row>
    <row r="271" spans="1:5" s="16" customFormat="1" ht="15.6" hidden="1" x14ac:dyDescent="0.35">
      <c r="A271" s="22" t="s">
        <v>62</v>
      </c>
      <c r="B271" s="26" t="s">
        <v>63</v>
      </c>
      <c r="C271" s="19">
        <v>0.67</v>
      </c>
      <c r="D271" s="20"/>
      <c r="E271" s="21">
        <f t="shared" si="30"/>
        <v>0.67</v>
      </c>
    </row>
    <row r="272" spans="1:5" s="16" customFormat="1" ht="30.95" hidden="1" x14ac:dyDescent="0.35">
      <c r="A272" s="22" t="s">
        <v>64</v>
      </c>
      <c r="B272" s="26" t="s">
        <v>65</v>
      </c>
      <c r="C272" s="19">
        <v>0</v>
      </c>
      <c r="D272" s="20"/>
      <c r="E272" s="21">
        <f t="shared" si="30"/>
        <v>0</v>
      </c>
    </row>
    <row r="273" spans="1:5" s="16" customFormat="1" ht="30.95" hidden="1" x14ac:dyDescent="0.35">
      <c r="A273" s="22" t="s">
        <v>66</v>
      </c>
      <c r="B273" s="26" t="s">
        <v>67</v>
      </c>
      <c r="C273" s="19">
        <v>1.25</v>
      </c>
      <c r="D273" s="20"/>
      <c r="E273" s="21">
        <f t="shared" si="30"/>
        <v>1.25</v>
      </c>
    </row>
    <row r="274" spans="1:5" s="16" customFormat="1" ht="30.95" hidden="1" x14ac:dyDescent="0.35">
      <c r="A274" s="22" t="s">
        <v>68</v>
      </c>
      <c r="B274" s="26" t="s">
        <v>69</v>
      </c>
      <c r="C274" s="19">
        <v>0.73</v>
      </c>
      <c r="D274" s="20"/>
      <c r="E274" s="21">
        <f t="shared" si="30"/>
        <v>0.73</v>
      </c>
    </row>
    <row r="275" spans="1:5" s="16" customFormat="1" ht="15.6" hidden="1" x14ac:dyDescent="0.35">
      <c r="A275" s="22" t="s">
        <v>70</v>
      </c>
      <c r="B275" s="26" t="s">
        <v>71</v>
      </c>
      <c r="C275" s="19">
        <v>0.27</v>
      </c>
      <c r="D275" s="20"/>
      <c r="E275" s="21">
        <f t="shared" si="30"/>
        <v>0.27</v>
      </c>
    </row>
    <row r="276" spans="1:5" s="16" customFormat="1" ht="30.95" hidden="1" x14ac:dyDescent="0.35">
      <c r="A276" s="24" t="s">
        <v>72</v>
      </c>
      <c r="B276" s="25" t="s">
        <v>73</v>
      </c>
      <c r="C276" s="19">
        <v>0</v>
      </c>
      <c r="D276" s="20"/>
      <c r="E276" s="21">
        <f t="shared" si="30"/>
        <v>0</v>
      </c>
    </row>
    <row r="277" spans="1:5" s="16" customFormat="1" ht="15.6" hidden="1" x14ac:dyDescent="0.35">
      <c r="A277" s="24" t="s">
        <v>74</v>
      </c>
      <c r="B277" s="25" t="s">
        <v>75</v>
      </c>
      <c r="C277" s="19">
        <v>2.93</v>
      </c>
      <c r="D277" s="20"/>
      <c r="E277" s="21">
        <f>C277</f>
        <v>2.93</v>
      </c>
    </row>
    <row r="278" spans="1:5" s="16" customFormat="1" ht="15.6" hidden="1" x14ac:dyDescent="0.35">
      <c r="A278" s="12" t="s">
        <v>76</v>
      </c>
      <c r="B278" s="27" t="s">
        <v>77</v>
      </c>
      <c r="C278" s="14">
        <v>11.88</v>
      </c>
      <c r="D278" s="14">
        <f>D296</f>
        <v>0.1571186440677966</v>
      </c>
      <c r="E278" s="16">
        <f>E279+E284+E292+E295+E296+E297</f>
        <v>11.879999999999999</v>
      </c>
    </row>
    <row r="279" spans="1:5" s="16" customFormat="1" ht="15.6" hidden="1" x14ac:dyDescent="0.35">
      <c r="A279" s="22" t="s">
        <v>78</v>
      </c>
      <c r="B279" s="26" t="s">
        <v>79</v>
      </c>
      <c r="C279" s="19">
        <v>5.67</v>
      </c>
      <c r="D279" s="20"/>
      <c r="E279" s="16">
        <f>E280+E281+E282+E283</f>
        <v>5.6700000000000008</v>
      </c>
    </row>
    <row r="280" spans="1:5" s="16" customFormat="1" ht="30.95" hidden="1" x14ac:dyDescent="0.35">
      <c r="A280" s="24" t="s">
        <v>80</v>
      </c>
      <c r="B280" s="28" t="s">
        <v>81</v>
      </c>
      <c r="C280" s="19">
        <v>5.36</v>
      </c>
      <c r="D280" s="20"/>
      <c r="E280" s="21">
        <f>C280</f>
        <v>5.36</v>
      </c>
    </row>
    <row r="281" spans="1:5" s="16" customFormat="1" ht="46.5" hidden="1" x14ac:dyDescent="0.35">
      <c r="A281" s="24" t="s">
        <v>82</v>
      </c>
      <c r="B281" s="28" t="s">
        <v>83</v>
      </c>
      <c r="C281" s="19">
        <v>0.12</v>
      </c>
      <c r="D281" s="20"/>
      <c r="E281" s="21">
        <f t="shared" ref="E281:E283" si="31">C281</f>
        <v>0.12</v>
      </c>
    </row>
    <row r="282" spans="1:5" s="16" customFormat="1" ht="15.6" hidden="1" x14ac:dyDescent="0.35">
      <c r="A282" s="24" t="s">
        <v>84</v>
      </c>
      <c r="B282" s="28" t="s">
        <v>85</v>
      </c>
      <c r="C282" s="19">
        <v>0.03</v>
      </c>
      <c r="D282" s="20"/>
      <c r="E282" s="21">
        <f t="shared" si="31"/>
        <v>0.03</v>
      </c>
    </row>
    <row r="283" spans="1:5" s="16" customFormat="1" ht="15.6" hidden="1" x14ac:dyDescent="0.35">
      <c r="A283" s="24" t="s">
        <v>86</v>
      </c>
      <c r="B283" s="28" t="s">
        <v>87</v>
      </c>
      <c r="C283" s="19">
        <v>0.16</v>
      </c>
      <c r="D283" s="20"/>
      <c r="E283" s="21">
        <f t="shared" si="31"/>
        <v>0.16</v>
      </c>
    </row>
    <row r="284" spans="1:5" s="16" customFormat="1" ht="46.5" hidden="1" x14ac:dyDescent="0.35">
      <c r="A284" s="22" t="s">
        <v>88</v>
      </c>
      <c r="B284" s="26" t="s">
        <v>89</v>
      </c>
      <c r="C284" s="19">
        <v>3.17</v>
      </c>
      <c r="D284" s="20"/>
      <c r="E284" s="16">
        <f>E285+E286+E287+E288+E289+E290+E291</f>
        <v>3.17</v>
      </c>
    </row>
    <row r="285" spans="1:5" s="16" customFormat="1" ht="30.95" hidden="1" x14ac:dyDescent="0.35">
      <c r="A285" s="24" t="s">
        <v>90</v>
      </c>
      <c r="B285" s="28" t="s">
        <v>91</v>
      </c>
      <c r="C285" s="19">
        <v>1.07</v>
      </c>
      <c r="D285" s="20"/>
      <c r="E285" s="21">
        <f>C285</f>
        <v>1.07</v>
      </c>
    </row>
    <row r="286" spans="1:5" s="16" customFormat="1" ht="30.95" hidden="1" x14ac:dyDescent="0.35">
      <c r="A286" s="24" t="s">
        <v>92</v>
      </c>
      <c r="B286" s="28" t="s">
        <v>93</v>
      </c>
      <c r="C286" s="19">
        <v>0.09</v>
      </c>
      <c r="D286" s="20"/>
      <c r="E286" s="21">
        <f t="shared" ref="E286:E291" si="32">C286</f>
        <v>0.09</v>
      </c>
    </row>
    <row r="287" spans="1:5" s="16" customFormat="1" ht="15.6" hidden="1" x14ac:dyDescent="0.35">
      <c r="A287" s="24" t="s">
        <v>94</v>
      </c>
      <c r="B287" s="28" t="s">
        <v>95</v>
      </c>
      <c r="C287" s="19">
        <v>0.63</v>
      </c>
      <c r="D287" s="20"/>
      <c r="E287" s="21">
        <f t="shared" si="32"/>
        <v>0.63</v>
      </c>
    </row>
    <row r="288" spans="1:5" s="16" customFormat="1" ht="15.6" hidden="1" x14ac:dyDescent="0.35">
      <c r="A288" s="24" t="s">
        <v>96</v>
      </c>
      <c r="B288" s="28" t="s">
        <v>97</v>
      </c>
      <c r="C288" s="19">
        <v>0.47</v>
      </c>
      <c r="D288" s="20"/>
      <c r="E288" s="21">
        <f t="shared" si="32"/>
        <v>0.47</v>
      </c>
    </row>
    <row r="289" spans="1:7" s="16" customFormat="1" ht="15.6" hidden="1" x14ac:dyDescent="0.35">
      <c r="A289" s="24" t="s">
        <v>98</v>
      </c>
      <c r="B289" s="29" t="s">
        <v>99</v>
      </c>
      <c r="C289" s="19">
        <v>7.0000000000000007E-2</v>
      </c>
      <c r="D289" s="20"/>
      <c r="E289" s="21">
        <f t="shared" si="32"/>
        <v>7.0000000000000007E-2</v>
      </c>
    </row>
    <row r="290" spans="1:7" s="16" customFormat="1" ht="46.5" hidden="1" x14ac:dyDescent="0.35">
      <c r="A290" s="24" t="s">
        <v>100</v>
      </c>
      <c r="B290" s="28" t="s">
        <v>101</v>
      </c>
      <c r="C290" s="19">
        <v>0.2</v>
      </c>
      <c r="D290" s="20"/>
      <c r="E290" s="21">
        <f t="shared" si="32"/>
        <v>0.2</v>
      </c>
    </row>
    <row r="291" spans="1:7" s="16" customFormat="1" ht="30.95" hidden="1" x14ac:dyDescent="0.35">
      <c r="A291" s="24" t="s">
        <v>102</v>
      </c>
      <c r="B291" s="28" t="s">
        <v>103</v>
      </c>
      <c r="C291" s="19">
        <v>0.64</v>
      </c>
      <c r="D291" s="20"/>
      <c r="E291" s="21">
        <f t="shared" si="32"/>
        <v>0.64</v>
      </c>
    </row>
    <row r="292" spans="1:7" s="16" customFormat="1" ht="15.6" hidden="1" x14ac:dyDescent="0.35">
      <c r="A292" s="24" t="s">
        <v>104</v>
      </c>
      <c r="B292" s="25" t="s">
        <v>105</v>
      </c>
      <c r="C292" s="19">
        <v>1.9</v>
      </c>
      <c r="D292" s="20"/>
      <c r="E292" s="21">
        <f>E293+E294</f>
        <v>1.9</v>
      </c>
    </row>
    <row r="293" spans="1:7" s="16" customFormat="1" ht="15.6" hidden="1" x14ac:dyDescent="0.35">
      <c r="A293" s="24" t="s">
        <v>106</v>
      </c>
      <c r="B293" s="25" t="s">
        <v>107</v>
      </c>
      <c r="C293" s="19">
        <v>1.9</v>
      </c>
      <c r="D293" s="20"/>
      <c r="E293" s="21">
        <f>C293</f>
        <v>1.9</v>
      </c>
    </row>
    <row r="294" spans="1:7" s="16" customFormat="1" ht="15.6" hidden="1" x14ac:dyDescent="0.35">
      <c r="A294" s="24" t="s">
        <v>108</v>
      </c>
      <c r="B294" s="25" t="s">
        <v>109</v>
      </c>
      <c r="C294" s="19"/>
      <c r="D294" s="20"/>
    </row>
    <row r="295" spans="1:7" s="16" customFormat="1" ht="62.1" hidden="1" x14ac:dyDescent="0.35">
      <c r="A295" s="22" t="s">
        <v>110</v>
      </c>
      <c r="B295" s="26" t="s">
        <v>111</v>
      </c>
      <c r="C295" s="19">
        <v>0</v>
      </c>
      <c r="D295" s="20"/>
      <c r="E295" s="21">
        <f>C295</f>
        <v>0</v>
      </c>
    </row>
    <row r="296" spans="1:7" s="16" customFormat="1" ht="46.5" hidden="1" x14ac:dyDescent="0.35">
      <c r="A296" s="22" t="s">
        <v>112</v>
      </c>
      <c r="B296" s="26" t="s">
        <v>113</v>
      </c>
      <c r="C296" s="19">
        <v>1.03</v>
      </c>
      <c r="D296" s="19">
        <f>C296/118*18</f>
        <v>0.1571186440677966</v>
      </c>
      <c r="E296" s="21">
        <f t="shared" ref="E296:E297" si="33">C296</f>
        <v>1.03</v>
      </c>
    </row>
    <row r="297" spans="1:7" s="16" customFormat="1" ht="30.95" hidden="1" x14ac:dyDescent="0.35">
      <c r="A297" s="22" t="s">
        <v>114</v>
      </c>
      <c r="B297" s="26" t="s">
        <v>115</v>
      </c>
      <c r="C297" s="19">
        <v>0.11</v>
      </c>
      <c r="D297" s="20"/>
      <c r="E297" s="21">
        <f t="shared" si="33"/>
        <v>0.11</v>
      </c>
    </row>
    <row r="298" spans="1:7" s="16" customFormat="1" ht="15.6" hidden="1" x14ac:dyDescent="0.35">
      <c r="A298" s="12" t="s">
        <v>116</v>
      </c>
      <c r="B298" s="30" t="s">
        <v>117</v>
      </c>
      <c r="C298" s="14">
        <v>3.33</v>
      </c>
      <c r="D298" s="15">
        <f>D299+D300+D301+D302</f>
        <v>0.50169491525423726</v>
      </c>
      <c r="E298" s="16">
        <f>E299+E300+E301+E302</f>
        <v>3.33</v>
      </c>
      <c r="F298" s="31">
        <f>E298/118*18</f>
        <v>0.5079661016949153</v>
      </c>
      <c r="G298" s="21">
        <f>D298-F298</f>
        <v>-6.2711864406780338E-3</v>
      </c>
    </row>
    <row r="299" spans="1:7" s="16" customFormat="1" ht="62.1" hidden="1" x14ac:dyDescent="0.35">
      <c r="A299" s="22" t="s">
        <v>118</v>
      </c>
      <c r="B299" s="32" t="s">
        <v>119</v>
      </c>
      <c r="C299" s="19">
        <v>0.04</v>
      </c>
      <c r="D299" s="19">
        <f>C299/118*18</f>
        <v>6.1016949152542374E-3</v>
      </c>
      <c r="E299" s="21">
        <f>C299</f>
        <v>0.04</v>
      </c>
      <c r="G299" s="16">
        <f>C299/118*18</f>
        <v>6.1016949152542374E-3</v>
      </c>
    </row>
    <row r="300" spans="1:7" s="16" customFormat="1" ht="77.45" hidden="1" x14ac:dyDescent="0.35">
      <c r="A300" s="22" t="s">
        <v>120</v>
      </c>
      <c r="B300" s="32" t="s">
        <v>121</v>
      </c>
      <c r="C300" s="19">
        <v>1.95</v>
      </c>
      <c r="D300" s="19">
        <f t="shared" ref="D300:D301" si="34">C300/118*18</f>
        <v>0.29745762711864404</v>
      </c>
      <c r="E300" s="21">
        <f t="shared" ref="E300:E302" si="35">C300</f>
        <v>1.95</v>
      </c>
      <c r="G300" s="16">
        <f t="shared" ref="G300:G302" si="36">C300/118*18</f>
        <v>0.29745762711864404</v>
      </c>
    </row>
    <row r="301" spans="1:7" s="16" customFormat="1" ht="62.1" hidden="1" x14ac:dyDescent="0.35">
      <c r="A301" s="22" t="s">
        <v>122</v>
      </c>
      <c r="B301" s="32" t="s">
        <v>123</v>
      </c>
      <c r="C301" s="19">
        <v>0.25</v>
      </c>
      <c r="D301" s="19">
        <f t="shared" si="34"/>
        <v>3.8135593220338986E-2</v>
      </c>
      <c r="E301" s="21">
        <f t="shared" si="35"/>
        <v>0.25</v>
      </c>
      <c r="G301" s="16">
        <f t="shared" si="36"/>
        <v>3.8135593220338986E-2</v>
      </c>
    </row>
    <row r="302" spans="1:7" s="16" customFormat="1" ht="15.6" hidden="1" x14ac:dyDescent="0.35">
      <c r="A302" s="22" t="s">
        <v>124</v>
      </c>
      <c r="B302" s="32" t="s">
        <v>125</v>
      </c>
      <c r="C302" s="19">
        <v>1.0900000000000001</v>
      </c>
      <c r="D302" s="19">
        <v>0.16</v>
      </c>
      <c r="E302" s="21">
        <f t="shared" si="35"/>
        <v>1.0900000000000001</v>
      </c>
      <c r="G302" s="16">
        <f t="shared" si="36"/>
        <v>0.16627118644067795</v>
      </c>
    </row>
    <row r="303" spans="1:7" s="8" customFormat="1" ht="15" hidden="1" x14ac:dyDescent="0.35">
      <c r="A303" s="7" t="s">
        <v>136</v>
      </c>
      <c r="B303" s="94" t="s">
        <v>137</v>
      </c>
      <c r="C303" s="95"/>
      <c r="D303" s="96"/>
    </row>
    <row r="304" spans="1:7" s="8" customFormat="1" ht="15" hidden="1" x14ac:dyDescent="0.3">
      <c r="A304" s="7" t="s">
        <v>138</v>
      </c>
      <c r="B304" s="9" t="s">
        <v>12</v>
      </c>
      <c r="C304" s="10">
        <v>30.84</v>
      </c>
      <c r="D304" s="11">
        <f>D305+D320+D337+D357</f>
        <v>0.75203389830508471</v>
      </c>
      <c r="E304" s="8">
        <f>E305+E320+E337+E357</f>
        <v>30.84</v>
      </c>
      <c r="F304" s="8">
        <v>30.84</v>
      </c>
      <c r="G304" s="8">
        <f>F304-E304</f>
        <v>0</v>
      </c>
    </row>
    <row r="305" spans="1:5" s="16" customFormat="1" ht="30" hidden="1" x14ac:dyDescent="0.35">
      <c r="A305" s="12" t="s">
        <v>13</v>
      </c>
      <c r="B305" s="13" t="s">
        <v>14</v>
      </c>
      <c r="C305" s="14">
        <v>3.49</v>
      </c>
      <c r="D305" s="15"/>
      <c r="E305" s="16">
        <f>E306+E307+E308+E309+E310+E311+E312+E313+E314+E315+E316+E317+E318+E319</f>
        <v>3.49</v>
      </c>
    </row>
    <row r="306" spans="1:5" s="16" customFormat="1" ht="15.6" hidden="1" x14ac:dyDescent="0.35">
      <c r="A306" s="17" t="s">
        <v>7</v>
      </c>
      <c r="B306" s="18" t="s">
        <v>15</v>
      </c>
      <c r="C306" s="19">
        <v>0.65</v>
      </c>
      <c r="D306" s="20"/>
      <c r="E306" s="21">
        <f>C306</f>
        <v>0.65</v>
      </c>
    </row>
    <row r="307" spans="1:5" s="16" customFormat="1" ht="15.6" hidden="1" x14ac:dyDescent="0.35">
      <c r="A307" s="22" t="s">
        <v>16</v>
      </c>
      <c r="B307" s="18" t="s">
        <v>17</v>
      </c>
      <c r="C307" s="19">
        <v>0.03</v>
      </c>
      <c r="D307" s="20"/>
      <c r="E307" s="21">
        <f t="shared" ref="E307:E319" si="37">C307</f>
        <v>0.03</v>
      </c>
    </row>
    <row r="308" spans="1:5" s="16" customFormat="1" ht="15.6" hidden="1" x14ac:dyDescent="0.35">
      <c r="A308" s="22" t="s">
        <v>18</v>
      </c>
      <c r="B308" s="18" t="s">
        <v>19</v>
      </c>
      <c r="C308" s="19">
        <v>0.1</v>
      </c>
      <c r="D308" s="20"/>
      <c r="E308" s="21">
        <f t="shared" si="37"/>
        <v>0.1</v>
      </c>
    </row>
    <row r="309" spans="1:5" s="16" customFormat="1" ht="15.6" hidden="1" x14ac:dyDescent="0.35">
      <c r="A309" s="22" t="s">
        <v>20</v>
      </c>
      <c r="B309" s="18" t="s">
        <v>21</v>
      </c>
      <c r="C309" s="19">
        <v>0</v>
      </c>
      <c r="D309" s="20"/>
      <c r="E309" s="21">
        <f t="shared" si="37"/>
        <v>0</v>
      </c>
    </row>
    <row r="310" spans="1:5" s="16" customFormat="1" ht="15.6" hidden="1" x14ac:dyDescent="0.35">
      <c r="A310" s="22" t="s">
        <v>22</v>
      </c>
      <c r="B310" s="18" t="s">
        <v>23</v>
      </c>
      <c r="C310" s="19">
        <v>0.04</v>
      </c>
      <c r="D310" s="20"/>
      <c r="E310" s="21">
        <f t="shared" si="37"/>
        <v>0.04</v>
      </c>
    </row>
    <row r="311" spans="1:5" s="16" customFormat="1" ht="15.6" hidden="1" x14ac:dyDescent="0.35">
      <c r="A311" s="22" t="s">
        <v>24</v>
      </c>
      <c r="B311" s="18" t="s">
        <v>25</v>
      </c>
      <c r="C311" s="19">
        <v>0</v>
      </c>
      <c r="D311" s="20"/>
      <c r="E311" s="21">
        <f t="shared" si="37"/>
        <v>0</v>
      </c>
    </row>
    <row r="312" spans="1:5" s="16" customFormat="1" ht="30.95" hidden="1" x14ac:dyDescent="0.35">
      <c r="A312" s="22" t="s">
        <v>26</v>
      </c>
      <c r="B312" s="18" t="s">
        <v>27</v>
      </c>
      <c r="C312" s="19">
        <v>0</v>
      </c>
      <c r="D312" s="20"/>
      <c r="E312" s="21">
        <f t="shared" si="37"/>
        <v>0</v>
      </c>
    </row>
    <row r="313" spans="1:5" s="16" customFormat="1" ht="15.6" hidden="1" x14ac:dyDescent="0.35">
      <c r="A313" s="22" t="s">
        <v>28</v>
      </c>
      <c r="B313" s="18" t="s">
        <v>29</v>
      </c>
      <c r="C313" s="19">
        <v>1.08</v>
      </c>
      <c r="D313" s="20"/>
      <c r="E313" s="21">
        <f t="shared" si="37"/>
        <v>1.08</v>
      </c>
    </row>
    <row r="314" spans="1:5" s="16" customFormat="1" ht="15.6" hidden="1" x14ac:dyDescent="0.35">
      <c r="A314" s="22" t="s">
        <v>30</v>
      </c>
      <c r="B314" s="18" t="s">
        <v>31</v>
      </c>
      <c r="C314" s="19">
        <v>0.11</v>
      </c>
      <c r="D314" s="20"/>
      <c r="E314" s="21">
        <f t="shared" si="37"/>
        <v>0.11</v>
      </c>
    </row>
    <row r="315" spans="1:5" s="16" customFormat="1" ht="15.6" hidden="1" x14ac:dyDescent="0.35">
      <c r="A315" s="22" t="s">
        <v>32</v>
      </c>
      <c r="B315" s="18" t="s">
        <v>33</v>
      </c>
      <c r="C315" s="19">
        <v>0.45</v>
      </c>
      <c r="D315" s="20"/>
      <c r="E315" s="21">
        <f t="shared" si="37"/>
        <v>0.45</v>
      </c>
    </row>
    <row r="316" spans="1:5" s="16" customFormat="1" ht="15.6" hidden="1" x14ac:dyDescent="0.35">
      <c r="A316" s="22" t="s">
        <v>34</v>
      </c>
      <c r="B316" s="18" t="s">
        <v>35</v>
      </c>
      <c r="C316" s="19">
        <v>0</v>
      </c>
      <c r="D316" s="20"/>
      <c r="E316" s="21">
        <f t="shared" si="37"/>
        <v>0</v>
      </c>
    </row>
    <row r="317" spans="1:5" s="16" customFormat="1" ht="15.6" hidden="1" x14ac:dyDescent="0.35">
      <c r="A317" s="22" t="s">
        <v>36</v>
      </c>
      <c r="B317" s="18" t="s">
        <v>37</v>
      </c>
      <c r="C317" s="19">
        <v>0.7</v>
      </c>
      <c r="D317" s="20"/>
      <c r="E317" s="21">
        <f t="shared" si="37"/>
        <v>0.7</v>
      </c>
    </row>
    <row r="318" spans="1:5" s="16" customFormat="1" ht="30.95" hidden="1" x14ac:dyDescent="0.35">
      <c r="A318" s="22" t="s">
        <v>38</v>
      </c>
      <c r="B318" s="18" t="s">
        <v>39</v>
      </c>
      <c r="C318" s="19">
        <v>0</v>
      </c>
      <c r="D318" s="20"/>
      <c r="E318" s="21">
        <f t="shared" si="37"/>
        <v>0</v>
      </c>
    </row>
    <row r="319" spans="1:5" s="16" customFormat="1" ht="30.95" hidden="1" x14ac:dyDescent="0.35">
      <c r="A319" s="22" t="s">
        <v>40</v>
      </c>
      <c r="B319" s="18" t="s">
        <v>41</v>
      </c>
      <c r="C319" s="19">
        <v>0.33</v>
      </c>
      <c r="D319" s="20"/>
      <c r="E319" s="21">
        <f t="shared" si="37"/>
        <v>0.33</v>
      </c>
    </row>
    <row r="320" spans="1:5" s="16" customFormat="1" ht="45.6" hidden="1" x14ac:dyDescent="0.35">
      <c r="A320" s="12" t="s">
        <v>42</v>
      </c>
      <c r="B320" s="23" t="s">
        <v>43</v>
      </c>
      <c r="C320" s="14">
        <v>10.61</v>
      </c>
      <c r="D320" s="15"/>
      <c r="E320" s="16">
        <f>E321+E328+E329+E330+E331+E332+E333+E334+E335+E336</f>
        <v>10.610000000000001</v>
      </c>
    </row>
    <row r="321" spans="1:5" s="16" customFormat="1" ht="15.6" hidden="1" x14ac:dyDescent="0.35">
      <c r="A321" s="22" t="s">
        <v>44</v>
      </c>
      <c r="B321" s="18" t="s">
        <v>45</v>
      </c>
      <c r="C321" s="19">
        <v>2.98</v>
      </c>
      <c r="D321" s="20"/>
      <c r="E321" s="16">
        <f>E322+E323+E324+E325+E326+E327</f>
        <v>2.98</v>
      </c>
    </row>
    <row r="322" spans="1:5" s="16" customFormat="1" ht="15.6" hidden="1" x14ac:dyDescent="0.35">
      <c r="A322" s="24" t="s">
        <v>46</v>
      </c>
      <c r="B322" s="25" t="s">
        <v>47</v>
      </c>
      <c r="C322" s="19">
        <v>0.14000000000000001</v>
      </c>
      <c r="D322" s="20"/>
      <c r="E322" s="21">
        <f>C322</f>
        <v>0.14000000000000001</v>
      </c>
    </row>
    <row r="323" spans="1:5" s="16" customFormat="1" ht="15.6" hidden="1" x14ac:dyDescent="0.35">
      <c r="A323" s="24" t="s">
        <v>48</v>
      </c>
      <c r="B323" s="25" t="s">
        <v>49</v>
      </c>
      <c r="C323" s="19">
        <v>0.11</v>
      </c>
      <c r="D323" s="20"/>
      <c r="E323" s="21">
        <f t="shared" ref="E323:E335" si="38">C323</f>
        <v>0.11</v>
      </c>
    </row>
    <row r="324" spans="1:5" s="16" customFormat="1" ht="15.6" hidden="1" x14ac:dyDescent="0.35">
      <c r="A324" s="24" t="s">
        <v>50</v>
      </c>
      <c r="B324" s="25" t="s">
        <v>51</v>
      </c>
      <c r="C324" s="19">
        <v>0.06</v>
      </c>
      <c r="D324" s="20"/>
      <c r="E324" s="21">
        <f t="shared" si="38"/>
        <v>0.06</v>
      </c>
    </row>
    <row r="325" spans="1:5" s="16" customFormat="1" ht="15.6" hidden="1" x14ac:dyDescent="0.35">
      <c r="A325" s="24" t="s">
        <v>52</v>
      </c>
      <c r="B325" s="25" t="s">
        <v>53</v>
      </c>
      <c r="C325" s="19">
        <v>1.56</v>
      </c>
      <c r="D325" s="20"/>
      <c r="E325" s="21">
        <f t="shared" si="38"/>
        <v>1.56</v>
      </c>
    </row>
    <row r="326" spans="1:5" s="16" customFormat="1" ht="15.6" hidden="1" x14ac:dyDescent="0.35">
      <c r="A326" s="24" t="s">
        <v>54</v>
      </c>
      <c r="B326" s="25" t="s">
        <v>55</v>
      </c>
      <c r="C326" s="19">
        <v>1.1000000000000001</v>
      </c>
      <c r="D326" s="20"/>
      <c r="E326" s="21">
        <f t="shared" si="38"/>
        <v>1.1000000000000001</v>
      </c>
    </row>
    <row r="327" spans="1:5" s="16" customFormat="1" ht="15.6" hidden="1" x14ac:dyDescent="0.35">
      <c r="A327" s="24" t="s">
        <v>56</v>
      </c>
      <c r="B327" s="25" t="s">
        <v>57</v>
      </c>
      <c r="C327" s="19">
        <v>0.01</v>
      </c>
      <c r="D327" s="20"/>
      <c r="E327" s="21">
        <f t="shared" si="38"/>
        <v>0.01</v>
      </c>
    </row>
    <row r="328" spans="1:5" s="16" customFormat="1" ht="30.95" hidden="1" x14ac:dyDescent="0.35">
      <c r="A328" s="22" t="s">
        <v>58</v>
      </c>
      <c r="B328" s="26" t="s">
        <v>59</v>
      </c>
      <c r="C328" s="19">
        <v>0.57999999999999996</v>
      </c>
      <c r="D328" s="20"/>
      <c r="E328" s="21">
        <f t="shared" si="38"/>
        <v>0.57999999999999996</v>
      </c>
    </row>
    <row r="329" spans="1:5" s="16" customFormat="1" ht="15.6" hidden="1" x14ac:dyDescent="0.35">
      <c r="A329" s="22" t="s">
        <v>60</v>
      </c>
      <c r="B329" s="26" t="s">
        <v>61</v>
      </c>
      <c r="C329" s="19">
        <v>0</v>
      </c>
      <c r="D329" s="20"/>
      <c r="E329" s="21">
        <f t="shared" si="38"/>
        <v>0</v>
      </c>
    </row>
    <row r="330" spans="1:5" s="16" customFormat="1" ht="15.6" hidden="1" x14ac:dyDescent="0.35">
      <c r="A330" s="22" t="s">
        <v>62</v>
      </c>
      <c r="B330" s="26" t="s">
        <v>63</v>
      </c>
      <c r="C330" s="19">
        <v>0.61</v>
      </c>
      <c r="D330" s="20"/>
      <c r="E330" s="21">
        <f t="shared" si="38"/>
        <v>0.61</v>
      </c>
    </row>
    <row r="331" spans="1:5" s="16" customFormat="1" ht="30.95" hidden="1" x14ac:dyDescent="0.35">
      <c r="A331" s="22" t="s">
        <v>64</v>
      </c>
      <c r="B331" s="26" t="s">
        <v>65</v>
      </c>
      <c r="C331" s="19">
        <v>0</v>
      </c>
      <c r="D331" s="20"/>
      <c r="E331" s="21">
        <f t="shared" si="38"/>
        <v>0</v>
      </c>
    </row>
    <row r="332" spans="1:5" s="16" customFormat="1" ht="30.95" hidden="1" x14ac:dyDescent="0.35">
      <c r="A332" s="22" t="s">
        <v>66</v>
      </c>
      <c r="B332" s="26" t="s">
        <v>67</v>
      </c>
      <c r="C332" s="19">
        <v>1.81</v>
      </c>
      <c r="D332" s="20"/>
      <c r="E332" s="21">
        <f t="shared" si="38"/>
        <v>1.81</v>
      </c>
    </row>
    <row r="333" spans="1:5" s="16" customFormat="1" ht="30.95" hidden="1" x14ac:dyDescent="0.35">
      <c r="A333" s="22" t="s">
        <v>68</v>
      </c>
      <c r="B333" s="26" t="s">
        <v>69</v>
      </c>
      <c r="C333" s="19">
        <v>1.5</v>
      </c>
      <c r="D333" s="20"/>
      <c r="E333" s="21">
        <f t="shared" si="38"/>
        <v>1.5</v>
      </c>
    </row>
    <row r="334" spans="1:5" s="16" customFormat="1" ht="15.6" hidden="1" x14ac:dyDescent="0.35">
      <c r="A334" s="22" t="s">
        <v>70</v>
      </c>
      <c r="B334" s="26" t="s">
        <v>71</v>
      </c>
      <c r="C334" s="19">
        <v>0.2</v>
      </c>
      <c r="D334" s="20"/>
      <c r="E334" s="21">
        <f t="shared" si="38"/>
        <v>0.2</v>
      </c>
    </row>
    <row r="335" spans="1:5" s="16" customFormat="1" ht="30.95" hidden="1" x14ac:dyDescent="0.35">
      <c r="A335" s="24" t="s">
        <v>72</v>
      </c>
      <c r="B335" s="25" t="s">
        <v>73</v>
      </c>
      <c r="C335" s="19">
        <v>0</v>
      </c>
      <c r="D335" s="20"/>
      <c r="E335" s="21">
        <f t="shared" si="38"/>
        <v>0</v>
      </c>
    </row>
    <row r="336" spans="1:5" s="16" customFormat="1" ht="15.6" hidden="1" x14ac:dyDescent="0.35">
      <c r="A336" s="24" t="s">
        <v>74</v>
      </c>
      <c r="B336" s="25" t="s">
        <v>75</v>
      </c>
      <c r="C336" s="19">
        <v>2.93</v>
      </c>
      <c r="D336" s="20"/>
      <c r="E336" s="21">
        <f>C336</f>
        <v>2.93</v>
      </c>
    </row>
    <row r="337" spans="1:5" s="16" customFormat="1" ht="15.6" hidden="1" x14ac:dyDescent="0.35">
      <c r="A337" s="12" t="s">
        <v>76</v>
      </c>
      <c r="B337" s="27" t="s">
        <v>77</v>
      </c>
      <c r="C337" s="14">
        <v>12.93</v>
      </c>
      <c r="D337" s="14">
        <f>D355</f>
        <v>0.17084745762711867</v>
      </c>
      <c r="E337" s="16">
        <f>E338+E343+E351+E354+E355+E356</f>
        <v>12.929999999999998</v>
      </c>
    </row>
    <row r="338" spans="1:5" s="16" customFormat="1" ht="15.6" hidden="1" x14ac:dyDescent="0.35">
      <c r="A338" s="22" t="s">
        <v>78</v>
      </c>
      <c r="B338" s="26" t="s">
        <v>79</v>
      </c>
      <c r="C338" s="19">
        <v>1.61</v>
      </c>
      <c r="D338" s="20"/>
      <c r="E338" s="16">
        <f>E339+E340+E341+E342</f>
        <v>1.61</v>
      </c>
    </row>
    <row r="339" spans="1:5" s="16" customFormat="1" ht="30.95" hidden="1" x14ac:dyDescent="0.35">
      <c r="A339" s="24" t="s">
        <v>80</v>
      </c>
      <c r="B339" s="28" t="s">
        <v>81</v>
      </c>
      <c r="C339" s="19">
        <v>1.32</v>
      </c>
      <c r="D339" s="20"/>
      <c r="E339" s="21">
        <f>C339</f>
        <v>1.32</v>
      </c>
    </row>
    <row r="340" spans="1:5" s="16" customFormat="1" ht="46.5" hidden="1" x14ac:dyDescent="0.35">
      <c r="A340" s="24" t="s">
        <v>82</v>
      </c>
      <c r="B340" s="28" t="s">
        <v>83</v>
      </c>
      <c r="C340" s="19">
        <v>0.02</v>
      </c>
      <c r="D340" s="20"/>
      <c r="E340" s="21">
        <f t="shared" ref="E340:E342" si="39">C340</f>
        <v>0.02</v>
      </c>
    </row>
    <row r="341" spans="1:5" s="16" customFormat="1" ht="15.6" hidden="1" x14ac:dyDescent="0.35">
      <c r="A341" s="24" t="s">
        <v>84</v>
      </c>
      <c r="B341" s="28" t="s">
        <v>85</v>
      </c>
      <c r="C341" s="19">
        <v>0.02</v>
      </c>
      <c r="D341" s="20"/>
      <c r="E341" s="21">
        <f t="shared" si="39"/>
        <v>0.02</v>
      </c>
    </row>
    <row r="342" spans="1:5" s="16" customFormat="1" ht="15.6" hidden="1" x14ac:dyDescent="0.35">
      <c r="A342" s="24" t="s">
        <v>86</v>
      </c>
      <c r="B342" s="28" t="s">
        <v>87</v>
      </c>
      <c r="C342" s="19">
        <v>0.25</v>
      </c>
      <c r="D342" s="20"/>
      <c r="E342" s="21">
        <f t="shared" si="39"/>
        <v>0.25</v>
      </c>
    </row>
    <row r="343" spans="1:5" s="16" customFormat="1" ht="46.5" hidden="1" x14ac:dyDescent="0.35">
      <c r="A343" s="22" t="s">
        <v>88</v>
      </c>
      <c r="B343" s="26" t="s">
        <v>89</v>
      </c>
      <c r="C343" s="19">
        <v>8.18</v>
      </c>
      <c r="D343" s="20"/>
      <c r="E343" s="16">
        <f>E344+E345+E346+E347+E348+E349+E350</f>
        <v>8.18</v>
      </c>
    </row>
    <row r="344" spans="1:5" s="16" customFormat="1" ht="30.95" hidden="1" x14ac:dyDescent="0.35">
      <c r="A344" s="24" t="s">
        <v>90</v>
      </c>
      <c r="B344" s="28" t="s">
        <v>91</v>
      </c>
      <c r="C344" s="19">
        <v>3.61</v>
      </c>
      <c r="D344" s="20"/>
      <c r="E344" s="21">
        <f>C344</f>
        <v>3.61</v>
      </c>
    </row>
    <row r="345" spans="1:5" s="16" customFormat="1" ht="30.95" hidden="1" x14ac:dyDescent="0.35">
      <c r="A345" s="24" t="s">
        <v>92</v>
      </c>
      <c r="B345" s="28" t="s">
        <v>93</v>
      </c>
      <c r="C345" s="19">
        <v>0.28000000000000003</v>
      </c>
      <c r="D345" s="20"/>
      <c r="E345" s="21">
        <f t="shared" ref="E345:E350" si="40">C345</f>
        <v>0.28000000000000003</v>
      </c>
    </row>
    <row r="346" spans="1:5" s="16" customFormat="1" ht="15.6" hidden="1" x14ac:dyDescent="0.35">
      <c r="A346" s="24" t="s">
        <v>94</v>
      </c>
      <c r="B346" s="28" t="s">
        <v>95</v>
      </c>
      <c r="C346" s="19">
        <v>0.73</v>
      </c>
      <c r="D346" s="20"/>
      <c r="E346" s="21">
        <f t="shared" si="40"/>
        <v>0.73</v>
      </c>
    </row>
    <row r="347" spans="1:5" s="16" customFormat="1" ht="15.6" hidden="1" x14ac:dyDescent="0.35">
      <c r="A347" s="24" t="s">
        <v>96</v>
      </c>
      <c r="B347" s="28" t="s">
        <v>97</v>
      </c>
      <c r="C347" s="19">
        <v>1.74</v>
      </c>
      <c r="D347" s="20"/>
      <c r="E347" s="21">
        <f t="shared" si="40"/>
        <v>1.74</v>
      </c>
    </row>
    <row r="348" spans="1:5" s="16" customFormat="1" ht="15.6" hidden="1" x14ac:dyDescent="0.35">
      <c r="A348" s="24" t="s">
        <v>98</v>
      </c>
      <c r="B348" s="29" t="s">
        <v>99</v>
      </c>
      <c r="C348" s="19">
        <v>0.12</v>
      </c>
      <c r="D348" s="20"/>
      <c r="E348" s="21">
        <f t="shared" si="40"/>
        <v>0.12</v>
      </c>
    </row>
    <row r="349" spans="1:5" s="16" customFormat="1" ht="46.5" hidden="1" x14ac:dyDescent="0.35">
      <c r="A349" s="24" t="s">
        <v>100</v>
      </c>
      <c r="B349" s="28" t="s">
        <v>101</v>
      </c>
      <c r="C349" s="19">
        <v>0.2</v>
      </c>
      <c r="D349" s="20"/>
      <c r="E349" s="21">
        <f t="shared" si="40"/>
        <v>0.2</v>
      </c>
    </row>
    <row r="350" spans="1:5" s="16" customFormat="1" ht="30.95" hidden="1" x14ac:dyDescent="0.35">
      <c r="A350" s="24" t="s">
        <v>102</v>
      </c>
      <c r="B350" s="28" t="s">
        <v>103</v>
      </c>
      <c r="C350" s="19">
        <v>1.5</v>
      </c>
      <c r="D350" s="20"/>
      <c r="E350" s="21">
        <f t="shared" si="40"/>
        <v>1.5</v>
      </c>
    </row>
    <row r="351" spans="1:5" s="16" customFormat="1" ht="15.6" hidden="1" x14ac:dyDescent="0.35">
      <c r="A351" s="24" t="s">
        <v>104</v>
      </c>
      <c r="B351" s="25" t="s">
        <v>105</v>
      </c>
      <c r="C351" s="19">
        <v>1.9</v>
      </c>
      <c r="D351" s="20"/>
      <c r="E351" s="21">
        <f>E352+E353</f>
        <v>1.9</v>
      </c>
    </row>
    <row r="352" spans="1:5" s="16" customFormat="1" ht="15.6" hidden="1" x14ac:dyDescent="0.35">
      <c r="A352" s="24" t="s">
        <v>106</v>
      </c>
      <c r="B352" s="25" t="s">
        <v>107</v>
      </c>
      <c r="C352" s="19">
        <v>1.9</v>
      </c>
      <c r="D352" s="20"/>
      <c r="E352" s="21">
        <f>C352</f>
        <v>1.9</v>
      </c>
    </row>
    <row r="353" spans="1:7" s="16" customFormat="1" ht="15.6" hidden="1" x14ac:dyDescent="0.35">
      <c r="A353" s="24" t="s">
        <v>108</v>
      </c>
      <c r="B353" s="25" t="s">
        <v>109</v>
      </c>
      <c r="C353" s="19"/>
      <c r="D353" s="20"/>
    </row>
    <row r="354" spans="1:7" s="16" customFormat="1" ht="62.1" hidden="1" x14ac:dyDescent="0.35">
      <c r="A354" s="22" t="s">
        <v>110</v>
      </c>
      <c r="B354" s="26" t="s">
        <v>111</v>
      </c>
      <c r="C354" s="19">
        <v>0</v>
      </c>
      <c r="D354" s="20"/>
      <c r="E354" s="21">
        <f>C354</f>
        <v>0</v>
      </c>
    </row>
    <row r="355" spans="1:7" s="16" customFormat="1" ht="46.5" hidden="1" x14ac:dyDescent="0.35">
      <c r="A355" s="22" t="s">
        <v>112</v>
      </c>
      <c r="B355" s="26" t="s">
        <v>113</v>
      </c>
      <c r="C355" s="19">
        <v>1.1200000000000001</v>
      </c>
      <c r="D355" s="19">
        <f>C355/118*18</f>
        <v>0.17084745762711867</v>
      </c>
      <c r="E355" s="21">
        <f t="shared" ref="E355:E356" si="41">C355</f>
        <v>1.1200000000000001</v>
      </c>
    </row>
    <row r="356" spans="1:7" s="16" customFormat="1" ht="30.95" hidden="1" x14ac:dyDescent="0.35">
      <c r="A356" s="22" t="s">
        <v>114</v>
      </c>
      <c r="B356" s="26" t="s">
        <v>115</v>
      </c>
      <c r="C356" s="19">
        <v>0.12</v>
      </c>
      <c r="D356" s="20"/>
      <c r="E356" s="21">
        <f t="shared" si="41"/>
        <v>0.12</v>
      </c>
    </row>
    <row r="357" spans="1:7" s="16" customFormat="1" ht="15.6" hidden="1" x14ac:dyDescent="0.35">
      <c r="A357" s="12" t="s">
        <v>116</v>
      </c>
      <c r="B357" s="30" t="s">
        <v>117</v>
      </c>
      <c r="C357" s="14">
        <v>3.81</v>
      </c>
      <c r="D357" s="15">
        <f>D358+D359+D360+D361</f>
        <v>0.5811864406779661</v>
      </c>
      <c r="E357" s="16">
        <f>E358+E359+E360+E361</f>
        <v>3.8099999999999996</v>
      </c>
      <c r="F357" s="31">
        <f>E357/118*18</f>
        <v>0.5811864406779661</v>
      </c>
      <c r="G357" s="21">
        <f>D357-F357</f>
        <v>0</v>
      </c>
    </row>
    <row r="358" spans="1:7" s="16" customFormat="1" ht="62.1" hidden="1" x14ac:dyDescent="0.35">
      <c r="A358" s="22" t="s">
        <v>118</v>
      </c>
      <c r="B358" s="32" t="s">
        <v>119</v>
      </c>
      <c r="C358" s="19">
        <v>0.05</v>
      </c>
      <c r="D358" s="19">
        <f>C358/118*18</f>
        <v>7.6271186440677978E-3</v>
      </c>
      <c r="E358" s="21">
        <f>C358</f>
        <v>0.05</v>
      </c>
      <c r="G358" s="16">
        <f>C358/118*18</f>
        <v>7.6271186440677978E-3</v>
      </c>
    </row>
    <row r="359" spans="1:7" s="16" customFormat="1" ht="77.45" hidden="1" x14ac:dyDescent="0.35">
      <c r="A359" s="22" t="s">
        <v>120</v>
      </c>
      <c r="B359" s="32" t="s">
        <v>121</v>
      </c>
      <c r="C359" s="19">
        <v>2.48</v>
      </c>
      <c r="D359" s="19">
        <f t="shared" ref="D359:D361" si="42">C359/118*18</f>
        <v>0.37830508474576269</v>
      </c>
      <c r="E359" s="21">
        <f t="shared" ref="E359:E361" si="43">C359</f>
        <v>2.48</v>
      </c>
      <c r="G359" s="16">
        <f t="shared" ref="G359:G361" si="44">C359/118*18</f>
        <v>0.37830508474576269</v>
      </c>
    </row>
    <row r="360" spans="1:7" s="16" customFormat="1" ht="62.1" hidden="1" x14ac:dyDescent="0.35">
      <c r="A360" s="22" t="s">
        <v>122</v>
      </c>
      <c r="B360" s="32" t="s">
        <v>123</v>
      </c>
      <c r="C360" s="19">
        <v>0.27</v>
      </c>
      <c r="D360" s="19">
        <f t="shared" si="42"/>
        <v>4.1186440677966105E-2</v>
      </c>
      <c r="E360" s="21">
        <f t="shared" si="43"/>
        <v>0.27</v>
      </c>
      <c r="G360" s="16">
        <f t="shared" si="44"/>
        <v>4.1186440677966105E-2</v>
      </c>
    </row>
    <row r="361" spans="1:7" s="16" customFormat="1" ht="15.6" hidden="1" x14ac:dyDescent="0.35">
      <c r="A361" s="22" t="s">
        <v>124</v>
      </c>
      <c r="B361" s="32" t="s">
        <v>125</v>
      </c>
      <c r="C361" s="19">
        <v>1.01</v>
      </c>
      <c r="D361" s="19">
        <f t="shared" si="42"/>
        <v>0.15406779661016951</v>
      </c>
      <c r="E361" s="21">
        <f t="shared" si="43"/>
        <v>1.01</v>
      </c>
      <c r="G361" s="16">
        <f t="shared" si="44"/>
        <v>0.15406779661016951</v>
      </c>
    </row>
    <row r="362" spans="1:7" s="8" customFormat="1" ht="33.75" hidden="1" customHeight="1" x14ac:dyDescent="0.35">
      <c r="A362" s="7" t="s">
        <v>139</v>
      </c>
      <c r="B362" s="94" t="s">
        <v>140</v>
      </c>
      <c r="C362" s="95"/>
      <c r="D362" s="96"/>
    </row>
    <row r="363" spans="1:7" s="8" customFormat="1" ht="15" hidden="1" x14ac:dyDescent="0.3">
      <c r="A363" s="7" t="s">
        <v>141</v>
      </c>
      <c r="B363" s="9" t="s">
        <v>12</v>
      </c>
      <c r="C363" s="10">
        <v>24.31</v>
      </c>
      <c r="D363" s="11">
        <f>D364+D379+D398+D418</f>
        <v>0.57050847457627119</v>
      </c>
      <c r="E363" s="8">
        <f>E364+E379+E398+E418</f>
        <v>24.310000000000002</v>
      </c>
      <c r="F363" s="8">
        <v>24.31</v>
      </c>
      <c r="G363" s="8">
        <f>F363-E363</f>
        <v>0</v>
      </c>
    </row>
    <row r="364" spans="1:7" s="16" customFormat="1" ht="30" hidden="1" x14ac:dyDescent="0.35">
      <c r="A364" s="12" t="s">
        <v>13</v>
      </c>
      <c r="B364" s="13" t="s">
        <v>14</v>
      </c>
      <c r="C364" s="14">
        <v>3.03</v>
      </c>
      <c r="D364" s="15"/>
      <c r="E364" s="16">
        <f>E365+E366+E367+E368+E369+E370+E371+E372+E373+E374+E375+E376+E377+E378</f>
        <v>3.0300000000000002</v>
      </c>
    </row>
    <row r="365" spans="1:7" s="16" customFormat="1" ht="15.6" hidden="1" x14ac:dyDescent="0.35">
      <c r="A365" s="17" t="s">
        <v>7</v>
      </c>
      <c r="B365" s="18" t="s">
        <v>15</v>
      </c>
      <c r="C365" s="19">
        <v>0.5</v>
      </c>
      <c r="D365" s="20"/>
      <c r="E365" s="21">
        <f>C365</f>
        <v>0.5</v>
      </c>
    </row>
    <row r="366" spans="1:7" s="16" customFormat="1" ht="15.6" hidden="1" x14ac:dyDescent="0.35">
      <c r="A366" s="22" t="s">
        <v>16</v>
      </c>
      <c r="B366" s="18" t="s">
        <v>17</v>
      </c>
      <c r="C366" s="19">
        <v>0.01</v>
      </c>
      <c r="D366" s="20"/>
      <c r="E366" s="21">
        <f t="shared" ref="E366:E378" si="45">C366</f>
        <v>0.01</v>
      </c>
    </row>
    <row r="367" spans="1:7" s="16" customFormat="1" ht="15.6" hidden="1" x14ac:dyDescent="0.35">
      <c r="A367" s="22" t="s">
        <v>18</v>
      </c>
      <c r="B367" s="18" t="s">
        <v>19</v>
      </c>
      <c r="C367" s="19">
        <v>0.05</v>
      </c>
      <c r="D367" s="20"/>
      <c r="E367" s="21">
        <f t="shared" si="45"/>
        <v>0.05</v>
      </c>
    </row>
    <row r="368" spans="1:7" s="16" customFormat="1" ht="15.6" hidden="1" x14ac:dyDescent="0.35">
      <c r="A368" s="22" t="s">
        <v>20</v>
      </c>
      <c r="B368" s="18" t="s">
        <v>21</v>
      </c>
      <c r="C368" s="19">
        <v>0</v>
      </c>
      <c r="D368" s="20"/>
      <c r="E368" s="21">
        <f t="shared" si="45"/>
        <v>0</v>
      </c>
    </row>
    <row r="369" spans="1:5" s="16" customFormat="1" ht="15.6" hidden="1" x14ac:dyDescent="0.35">
      <c r="A369" s="22" t="s">
        <v>22</v>
      </c>
      <c r="B369" s="18" t="s">
        <v>23</v>
      </c>
      <c r="C369" s="19">
        <v>0.01</v>
      </c>
      <c r="D369" s="20"/>
      <c r="E369" s="21">
        <f t="shared" si="45"/>
        <v>0.01</v>
      </c>
    </row>
    <row r="370" spans="1:5" s="16" customFormat="1" ht="15.6" hidden="1" x14ac:dyDescent="0.35">
      <c r="A370" s="22" t="s">
        <v>24</v>
      </c>
      <c r="B370" s="18" t="s">
        <v>25</v>
      </c>
      <c r="C370" s="19">
        <v>0</v>
      </c>
      <c r="D370" s="20"/>
      <c r="E370" s="21">
        <f t="shared" si="45"/>
        <v>0</v>
      </c>
    </row>
    <row r="371" spans="1:5" s="16" customFormat="1" ht="30.95" hidden="1" x14ac:dyDescent="0.35">
      <c r="A371" s="22" t="s">
        <v>26</v>
      </c>
      <c r="B371" s="18" t="s">
        <v>27</v>
      </c>
      <c r="C371" s="19">
        <v>0</v>
      </c>
      <c r="D371" s="20"/>
      <c r="E371" s="21">
        <f t="shared" si="45"/>
        <v>0</v>
      </c>
    </row>
    <row r="372" spans="1:5" s="16" customFormat="1" ht="15.6" hidden="1" x14ac:dyDescent="0.35">
      <c r="A372" s="22" t="s">
        <v>28</v>
      </c>
      <c r="B372" s="18" t="s">
        <v>29</v>
      </c>
      <c r="C372" s="19">
        <v>1.2</v>
      </c>
      <c r="D372" s="20"/>
      <c r="E372" s="21">
        <f t="shared" si="45"/>
        <v>1.2</v>
      </c>
    </row>
    <row r="373" spans="1:5" s="16" customFormat="1" ht="15.6" hidden="1" x14ac:dyDescent="0.35">
      <c r="A373" s="22" t="s">
        <v>30</v>
      </c>
      <c r="B373" s="18" t="s">
        <v>31</v>
      </c>
      <c r="C373" s="19">
        <v>0.1</v>
      </c>
      <c r="D373" s="20"/>
      <c r="E373" s="21">
        <f t="shared" si="45"/>
        <v>0.1</v>
      </c>
    </row>
    <row r="374" spans="1:5" s="16" customFormat="1" ht="15.6" hidden="1" x14ac:dyDescent="0.35">
      <c r="A374" s="22" t="s">
        <v>32</v>
      </c>
      <c r="B374" s="18" t="s">
        <v>33</v>
      </c>
      <c r="C374" s="19">
        <v>0.27</v>
      </c>
      <c r="D374" s="20"/>
      <c r="E374" s="21">
        <f t="shared" si="45"/>
        <v>0.27</v>
      </c>
    </row>
    <row r="375" spans="1:5" s="16" customFormat="1" ht="15.6" hidden="1" x14ac:dyDescent="0.35">
      <c r="A375" s="22" t="s">
        <v>34</v>
      </c>
      <c r="B375" s="18" t="s">
        <v>35</v>
      </c>
      <c r="C375" s="19">
        <v>0</v>
      </c>
      <c r="D375" s="20"/>
      <c r="E375" s="21">
        <f t="shared" si="45"/>
        <v>0</v>
      </c>
    </row>
    <row r="376" spans="1:5" s="16" customFormat="1" ht="15.6" hidden="1" x14ac:dyDescent="0.35">
      <c r="A376" s="22" t="s">
        <v>36</v>
      </c>
      <c r="B376" s="18" t="s">
        <v>37</v>
      </c>
      <c r="C376" s="19">
        <v>0.75</v>
      </c>
      <c r="D376" s="20"/>
      <c r="E376" s="21">
        <f t="shared" si="45"/>
        <v>0.75</v>
      </c>
    </row>
    <row r="377" spans="1:5" s="16" customFormat="1" ht="30.95" hidden="1" x14ac:dyDescent="0.35">
      <c r="A377" s="22" t="s">
        <v>38</v>
      </c>
      <c r="B377" s="18" t="s">
        <v>39</v>
      </c>
      <c r="C377" s="19">
        <v>0</v>
      </c>
      <c r="D377" s="20"/>
      <c r="E377" s="21">
        <f t="shared" si="45"/>
        <v>0</v>
      </c>
    </row>
    <row r="378" spans="1:5" s="16" customFormat="1" ht="30.95" hidden="1" x14ac:dyDescent="0.35">
      <c r="A378" s="22" t="s">
        <v>40</v>
      </c>
      <c r="B378" s="18" t="s">
        <v>41</v>
      </c>
      <c r="C378" s="19">
        <v>0.14000000000000001</v>
      </c>
      <c r="D378" s="20"/>
      <c r="E378" s="21">
        <f t="shared" si="45"/>
        <v>0.14000000000000001</v>
      </c>
    </row>
    <row r="379" spans="1:5" s="16" customFormat="1" ht="45.6" hidden="1" x14ac:dyDescent="0.35">
      <c r="A379" s="12" t="s">
        <v>42</v>
      </c>
      <c r="B379" s="23" t="s">
        <v>43</v>
      </c>
      <c r="C379" s="14">
        <v>9.44</v>
      </c>
      <c r="D379" s="15"/>
      <c r="E379" s="16">
        <f>E380+E387+E388+E389+E390+E391+E392+E393+E394+E395</f>
        <v>9.4400000000000013</v>
      </c>
    </row>
    <row r="380" spans="1:5" s="16" customFormat="1" ht="15.6" hidden="1" x14ac:dyDescent="0.35">
      <c r="A380" s="22" t="s">
        <v>44</v>
      </c>
      <c r="B380" s="18" t="s">
        <v>45</v>
      </c>
      <c r="C380" s="19">
        <v>1.84</v>
      </c>
      <c r="D380" s="20"/>
      <c r="E380" s="16">
        <f>E381+E382+E383+E384+E385+E386</f>
        <v>1.8399999999999999</v>
      </c>
    </row>
    <row r="381" spans="1:5" s="16" customFormat="1" ht="15.6" hidden="1" x14ac:dyDescent="0.35">
      <c r="A381" s="24" t="s">
        <v>46</v>
      </c>
      <c r="B381" s="25" t="s">
        <v>47</v>
      </c>
      <c r="C381" s="19">
        <v>0.17</v>
      </c>
      <c r="D381" s="20"/>
      <c r="E381" s="21">
        <f>C381</f>
        <v>0.17</v>
      </c>
    </row>
    <row r="382" spans="1:5" s="16" customFormat="1" ht="15.6" hidden="1" x14ac:dyDescent="0.35">
      <c r="A382" s="24" t="s">
        <v>48</v>
      </c>
      <c r="B382" s="25" t="s">
        <v>49</v>
      </c>
      <c r="C382" s="19">
        <v>0.2</v>
      </c>
      <c r="D382" s="20"/>
      <c r="E382" s="21">
        <f t="shared" ref="E382:E394" si="46">C382</f>
        <v>0.2</v>
      </c>
    </row>
    <row r="383" spans="1:5" s="16" customFormat="1" ht="15.6" hidden="1" x14ac:dyDescent="0.35">
      <c r="A383" s="24" t="s">
        <v>50</v>
      </c>
      <c r="B383" s="25" t="s">
        <v>51</v>
      </c>
      <c r="C383" s="19">
        <v>7.0000000000000007E-2</v>
      </c>
      <c r="D383" s="20"/>
      <c r="E383" s="21">
        <f t="shared" si="46"/>
        <v>7.0000000000000007E-2</v>
      </c>
    </row>
    <row r="384" spans="1:5" s="16" customFormat="1" ht="15.6" hidden="1" x14ac:dyDescent="0.35">
      <c r="A384" s="24" t="s">
        <v>52</v>
      </c>
      <c r="B384" s="25" t="s">
        <v>53</v>
      </c>
      <c r="C384" s="19">
        <v>0.54</v>
      </c>
      <c r="D384" s="20"/>
      <c r="E384" s="21">
        <f t="shared" si="46"/>
        <v>0.54</v>
      </c>
    </row>
    <row r="385" spans="1:5" s="16" customFormat="1" ht="15.6" hidden="1" x14ac:dyDescent="0.35">
      <c r="A385" s="24" t="s">
        <v>54</v>
      </c>
      <c r="B385" s="25" t="s">
        <v>55</v>
      </c>
      <c r="C385" s="19">
        <v>0.86</v>
      </c>
      <c r="D385" s="20"/>
      <c r="E385" s="21">
        <f t="shared" si="46"/>
        <v>0.86</v>
      </c>
    </row>
    <row r="386" spans="1:5" s="16" customFormat="1" ht="15.6" hidden="1" x14ac:dyDescent="0.35">
      <c r="A386" s="24" t="s">
        <v>56</v>
      </c>
      <c r="B386" s="25" t="s">
        <v>57</v>
      </c>
      <c r="C386" s="19">
        <v>0</v>
      </c>
      <c r="D386" s="20"/>
      <c r="E386" s="21">
        <f t="shared" si="46"/>
        <v>0</v>
      </c>
    </row>
    <row r="387" spans="1:5" s="16" customFormat="1" ht="30.95" hidden="1" x14ac:dyDescent="0.35">
      <c r="A387" s="22" t="s">
        <v>58</v>
      </c>
      <c r="B387" s="26" t="s">
        <v>59</v>
      </c>
      <c r="C387" s="19">
        <v>1.42</v>
      </c>
      <c r="D387" s="20"/>
      <c r="E387" s="21">
        <f t="shared" si="46"/>
        <v>1.42</v>
      </c>
    </row>
    <row r="388" spans="1:5" s="16" customFormat="1" ht="15.6" hidden="1" x14ac:dyDescent="0.35">
      <c r="A388" s="22" t="s">
        <v>60</v>
      </c>
      <c r="B388" s="26" t="s">
        <v>61</v>
      </c>
      <c r="C388" s="19">
        <v>0</v>
      </c>
      <c r="D388" s="20"/>
      <c r="E388" s="21">
        <f t="shared" si="46"/>
        <v>0</v>
      </c>
    </row>
    <row r="389" spans="1:5" s="16" customFormat="1" ht="15.6" hidden="1" x14ac:dyDescent="0.35">
      <c r="A389" s="22" t="s">
        <v>62</v>
      </c>
      <c r="B389" s="26" t="s">
        <v>63</v>
      </c>
      <c r="C389" s="19">
        <v>0.59</v>
      </c>
      <c r="D389" s="20"/>
      <c r="E389" s="21">
        <f t="shared" si="46"/>
        <v>0.59</v>
      </c>
    </row>
    <row r="390" spans="1:5" s="16" customFormat="1" ht="30.95" hidden="1" x14ac:dyDescent="0.35">
      <c r="A390" s="22" t="s">
        <v>64</v>
      </c>
      <c r="B390" s="26" t="s">
        <v>65</v>
      </c>
      <c r="C390" s="19">
        <v>0.02</v>
      </c>
      <c r="D390" s="20"/>
      <c r="E390" s="21">
        <f t="shared" si="46"/>
        <v>0.02</v>
      </c>
    </row>
    <row r="391" spans="1:5" s="16" customFormat="1" ht="30.95" hidden="1" x14ac:dyDescent="0.35">
      <c r="A391" s="22" t="s">
        <v>66</v>
      </c>
      <c r="B391" s="26" t="s">
        <v>67</v>
      </c>
      <c r="C391" s="19">
        <v>1.34</v>
      </c>
      <c r="D391" s="20"/>
      <c r="E391" s="21">
        <f t="shared" si="46"/>
        <v>1.34</v>
      </c>
    </row>
    <row r="392" spans="1:5" s="16" customFormat="1" ht="30.95" hidden="1" x14ac:dyDescent="0.35">
      <c r="A392" s="22" t="s">
        <v>68</v>
      </c>
      <c r="B392" s="26" t="s">
        <v>69</v>
      </c>
      <c r="C392" s="19">
        <v>1.07</v>
      </c>
      <c r="D392" s="20"/>
      <c r="E392" s="21">
        <f t="shared" si="46"/>
        <v>1.07</v>
      </c>
    </row>
    <row r="393" spans="1:5" s="16" customFormat="1" ht="15.6" hidden="1" x14ac:dyDescent="0.35">
      <c r="A393" s="22" t="s">
        <v>70</v>
      </c>
      <c r="B393" s="26" t="s">
        <v>71</v>
      </c>
      <c r="C393" s="19">
        <v>0.11</v>
      </c>
      <c r="D393" s="20"/>
      <c r="E393" s="21">
        <f t="shared" si="46"/>
        <v>0.11</v>
      </c>
    </row>
    <row r="394" spans="1:5" s="16" customFormat="1" ht="30.95" hidden="1" x14ac:dyDescent="0.35">
      <c r="A394" s="24" t="s">
        <v>72</v>
      </c>
      <c r="B394" s="25" t="s">
        <v>73</v>
      </c>
      <c r="C394" s="19">
        <v>0.12</v>
      </c>
      <c r="D394" s="20"/>
      <c r="E394" s="21">
        <f t="shared" si="46"/>
        <v>0.12</v>
      </c>
    </row>
    <row r="395" spans="1:5" s="16" customFormat="1" ht="15.6" hidden="1" x14ac:dyDescent="0.35">
      <c r="A395" s="24" t="s">
        <v>74</v>
      </c>
      <c r="B395" s="25" t="s">
        <v>75</v>
      </c>
      <c r="C395" s="19">
        <v>2.93</v>
      </c>
      <c r="D395" s="20"/>
      <c r="E395" s="21">
        <f>C395</f>
        <v>2.93</v>
      </c>
    </row>
    <row r="396" spans="1:5" s="37" customFormat="1" ht="46.5" hidden="1" x14ac:dyDescent="0.35">
      <c r="A396" s="33" t="s">
        <v>142</v>
      </c>
      <c r="B396" s="34" t="s">
        <v>143</v>
      </c>
      <c r="C396" s="35"/>
      <c r="D396" s="36"/>
      <c r="E396" s="37" t="s">
        <v>144</v>
      </c>
    </row>
    <row r="397" spans="1:5" s="37" customFormat="1" ht="15.6" hidden="1" x14ac:dyDescent="0.35">
      <c r="A397" s="33" t="s">
        <v>145</v>
      </c>
      <c r="B397" s="34" t="s">
        <v>146</v>
      </c>
      <c r="C397" s="35"/>
      <c r="D397" s="36"/>
      <c r="E397" s="37" t="s">
        <v>144</v>
      </c>
    </row>
    <row r="398" spans="1:5" s="16" customFormat="1" ht="15.6" hidden="1" x14ac:dyDescent="0.35">
      <c r="A398" s="12" t="s">
        <v>76</v>
      </c>
      <c r="B398" s="27" t="s">
        <v>77</v>
      </c>
      <c r="C398" s="14">
        <v>8.8699999999999992</v>
      </c>
      <c r="D398" s="14">
        <f>D416</f>
        <v>0.11745762711864408</v>
      </c>
      <c r="E398" s="16">
        <f>E399+E404+E412+E415+E416+E417</f>
        <v>8.870000000000001</v>
      </c>
    </row>
    <row r="399" spans="1:5" s="16" customFormat="1" ht="15.6" hidden="1" x14ac:dyDescent="0.35">
      <c r="A399" s="22" t="s">
        <v>78</v>
      </c>
      <c r="B399" s="26" t="s">
        <v>79</v>
      </c>
      <c r="C399" s="19">
        <v>2.56</v>
      </c>
      <c r="D399" s="20"/>
      <c r="E399" s="16">
        <f>E400+E401+E402+E403</f>
        <v>2.5599999999999996</v>
      </c>
    </row>
    <row r="400" spans="1:5" s="16" customFormat="1" ht="30.95" hidden="1" x14ac:dyDescent="0.35">
      <c r="A400" s="24" t="s">
        <v>80</v>
      </c>
      <c r="B400" s="28" t="s">
        <v>81</v>
      </c>
      <c r="C400" s="19">
        <v>2.27</v>
      </c>
      <c r="D400" s="20"/>
      <c r="E400" s="21">
        <f>C400</f>
        <v>2.27</v>
      </c>
    </row>
    <row r="401" spans="1:5" s="16" customFormat="1" ht="46.5" hidden="1" x14ac:dyDescent="0.35">
      <c r="A401" s="24" t="s">
        <v>82</v>
      </c>
      <c r="B401" s="28" t="s">
        <v>83</v>
      </c>
      <c r="C401" s="19">
        <v>0.04</v>
      </c>
      <c r="D401" s="20"/>
      <c r="E401" s="21">
        <f t="shared" ref="E401:E403" si="47">C401</f>
        <v>0.04</v>
      </c>
    </row>
    <row r="402" spans="1:5" s="16" customFormat="1" ht="15.6" hidden="1" x14ac:dyDescent="0.35">
      <c r="A402" s="24" t="s">
        <v>84</v>
      </c>
      <c r="B402" s="28" t="s">
        <v>85</v>
      </c>
      <c r="C402" s="19">
        <v>0.01</v>
      </c>
      <c r="D402" s="20"/>
      <c r="E402" s="21">
        <f t="shared" si="47"/>
        <v>0.01</v>
      </c>
    </row>
    <row r="403" spans="1:5" s="16" customFormat="1" ht="15.6" hidden="1" x14ac:dyDescent="0.35">
      <c r="A403" s="24" t="s">
        <v>86</v>
      </c>
      <c r="B403" s="28" t="s">
        <v>87</v>
      </c>
      <c r="C403" s="19">
        <v>0.24</v>
      </c>
      <c r="D403" s="20"/>
      <c r="E403" s="21">
        <f t="shared" si="47"/>
        <v>0.24</v>
      </c>
    </row>
    <row r="404" spans="1:5" s="16" customFormat="1" ht="46.5" hidden="1" x14ac:dyDescent="0.35">
      <c r="A404" s="22" t="s">
        <v>88</v>
      </c>
      <c r="B404" s="26" t="s">
        <v>89</v>
      </c>
      <c r="C404" s="19">
        <v>3.47</v>
      </c>
      <c r="D404" s="20"/>
      <c r="E404" s="16">
        <f>E405+E406+E407+E408+E409+E410+E411</f>
        <v>3.47</v>
      </c>
    </row>
    <row r="405" spans="1:5" s="16" customFormat="1" ht="30.95" hidden="1" x14ac:dyDescent="0.35">
      <c r="A405" s="24" t="s">
        <v>90</v>
      </c>
      <c r="B405" s="28" t="s">
        <v>91</v>
      </c>
      <c r="C405" s="19">
        <v>1.89</v>
      </c>
      <c r="D405" s="20"/>
      <c r="E405" s="21">
        <f>C405</f>
        <v>1.89</v>
      </c>
    </row>
    <row r="406" spans="1:5" s="16" customFormat="1" ht="30.95" hidden="1" x14ac:dyDescent="0.35">
      <c r="A406" s="24" t="s">
        <v>92</v>
      </c>
      <c r="B406" s="28" t="s">
        <v>93</v>
      </c>
      <c r="C406" s="19">
        <v>0.15</v>
      </c>
      <c r="D406" s="20"/>
      <c r="E406" s="21">
        <f t="shared" ref="E406:E411" si="48">C406</f>
        <v>0.15</v>
      </c>
    </row>
    <row r="407" spans="1:5" s="16" customFormat="1" ht="15.6" hidden="1" x14ac:dyDescent="0.35">
      <c r="A407" s="24" t="s">
        <v>94</v>
      </c>
      <c r="B407" s="28" t="s">
        <v>95</v>
      </c>
      <c r="C407" s="19">
        <v>0.37</v>
      </c>
      <c r="D407" s="20"/>
      <c r="E407" s="21">
        <f t="shared" si="48"/>
        <v>0.37</v>
      </c>
    </row>
    <row r="408" spans="1:5" s="16" customFormat="1" ht="15.6" hidden="1" x14ac:dyDescent="0.35">
      <c r="A408" s="24" t="s">
        <v>96</v>
      </c>
      <c r="B408" s="28" t="s">
        <v>97</v>
      </c>
      <c r="C408" s="19">
        <v>0.66</v>
      </c>
      <c r="D408" s="20"/>
      <c r="E408" s="21">
        <f t="shared" si="48"/>
        <v>0.66</v>
      </c>
    </row>
    <row r="409" spans="1:5" s="16" customFormat="1" ht="15.6" hidden="1" x14ac:dyDescent="0.35">
      <c r="A409" s="24" t="s">
        <v>98</v>
      </c>
      <c r="B409" s="29" t="s">
        <v>99</v>
      </c>
      <c r="C409" s="19">
        <v>0.19</v>
      </c>
      <c r="D409" s="20"/>
      <c r="E409" s="21">
        <f t="shared" si="48"/>
        <v>0.19</v>
      </c>
    </row>
    <row r="410" spans="1:5" s="16" customFormat="1" ht="46.5" hidden="1" x14ac:dyDescent="0.35">
      <c r="A410" s="24" t="s">
        <v>100</v>
      </c>
      <c r="B410" s="28" t="s">
        <v>101</v>
      </c>
      <c r="C410" s="19">
        <v>0.09</v>
      </c>
      <c r="D410" s="20"/>
      <c r="E410" s="21">
        <f t="shared" si="48"/>
        <v>0.09</v>
      </c>
    </row>
    <row r="411" spans="1:5" s="16" customFormat="1" ht="30.95" hidden="1" x14ac:dyDescent="0.35">
      <c r="A411" s="24" t="s">
        <v>102</v>
      </c>
      <c r="B411" s="28" t="s">
        <v>103</v>
      </c>
      <c r="C411" s="19">
        <v>0.12</v>
      </c>
      <c r="D411" s="20"/>
      <c r="E411" s="21">
        <f t="shared" si="48"/>
        <v>0.12</v>
      </c>
    </row>
    <row r="412" spans="1:5" s="16" customFormat="1" ht="15.6" hidden="1" x14ac:dyDescent="0.35">
      <c r="A412" s="24" t="s">
        <v>104</v>
      </c>
      <c r="B412" s="25" t="s">
        <v>105</v>
      </c>
      <c r="C412" s="19">
        <v>1.9</v>
      </c>
      <c r="D412" s="20"/>
      <c r="E412" s="21">
        <f>E413+E414</f>
        <v>1.9</v>
      </c>
    </row>
    <row r="413" spans="1:5" s="16" customFormat="1" ht="15.6" hidden="1" x14ac:dyDescent="0.35">
      <c r="A413" s="24" t="s">
        <v>106</v>
      </c>
      <c r="B413" s="25" t="s">
        <v>107</v>
      </c>
      <c r="C413" s="19">
        <v>1.9</v>
      </c>
      <c r="D413" s="20"/>
      <c r="E413" s="21">
        <f>C413</f>
        <v>1.9</v>
      </c>
    </row>
    <row r="414" spans="1:5" s="16" customFormat="1" ht="15.6" hidden="1" x14ac:dyDescent="0.35">
      <c r="A414" s="24" t="s">
        <v>108</v>
      </c>
      <c r="B414" s="25" t="s">
        <v>109</v>
      </c>
      <c r="C414" s="19"/>
      <c r="D414" s="20"/>
    </row>
    <row r="415" spans="1:5" s="16" customFormat="1" ht="62.1" hidden="1" x14ac:dyDescent="0.35">
      <c r="A415" s="22" t="s">
        <v>110</v>
      </c>
      <c r="B415" s="26" t="s">
        <v>111</v>
      </c>
      <c r="C415" s="19">
        <v>0.04</v>
      </c>
      <c r="D415" s="20"/>
      <c r="E415" s="21">
        <f>C415</f>
        <v>0.04</v>
      </c>
    </row>
    <row r="416" spans="1:5" s="16" customFormat="1" ht="46.5" hidden="1" x14ac:dyDescent="0.35">
      <c r="A416" s="22" t="s">
        <v>112</v>
      </c>
      <c r="B416" s="26" t="s">
        <v>113</v>
      </c>
      <c r="C416" s="19">
        <v>0.77</v>
      </c>
      <c r="D416" s="19">
        <f>C416/118*18</f>
        <v>0.11745762711864408</v>
      </c>
      <c r="E416" s="21">
        <f t="shared" ref="E416:E417" si="49">C416</f>
        <v>0.77</v>
      </c>
    </row>
    <row r="417" spans="1:7" s="16" customFormat="1" ht="30.95" hidden="1" x14ac:dyDescent="0.35">
      <c r="A417" s="22" t="s">
        <v>114</v>
      </c>
      <c r="B417" s="26" t="s">
        <v>115</v>
      </c>
      <c r="C417" s="19">
        <v>0.13</v>
      </c>
      <c r="D417" s="20"/>
      <c r="E417" s="21">
        <f t="shared" si="49"/>
        <v>0.13</v>
      </c>
    </row>
    <row r="418" spans="1:7" s="16" customFormat="1" ht="15.6" hidden="1" x14ac:dyDescent="0.35">
      <c r="A418" s="12" t="s">
        <v>116</v>
      </c>
      <c r="B418" s="30" t="s">
        <v>117</v>
      </c>
      <c r="C418" s="14">
        <v>2.97</v>
      </c>
      <c r="D418" s="15">
        <f>D419+D420+D421+D422</f>
        <v>0.45305084745762714</v>
      </c>
      <c r="E418" s="16">
        <f>E419+E420+E421+E422</f>
        <v>2.97</v>
      </c>
      <c r="F418" s="31">
        <f>E418/118*18</f>
        <v>0.45305084745762714</v>
      </c>
      <c r="G418" s="21">
        <f>D418-F418</f>
        <v>0</v>
      </c>
    </row>
    <row r="419" spans="1:7" s="16" customFormat="1" ht="62.1" hidden="1" x14ac:dyDescent="0.35">
      <c r="A419" s="22" t="s">
        <v>118</v>
      </c>
      <c r="B419" s="32" t="s">
        <v>119</v>
      </c>
      <c r="C419" s="19">
        <v>0.06</v>
      </c>
      <c r="D419" s="19">
        <f>C419/118*18</f>
        <v>9.1525423728813556E-3</v>
      </c>
      <c r="E419" s="21">
        <f>C419</f>
        <v>0.06</v>
      </c>
      <c r="G419" s="16">
        <f>C419/118*18</f>
        <v>9.1525423728813556E-3</v>
      </c>
    </row>
    <row r="420" spans="1:7" s="16" customFormat="1" ht="77.45" hidden="1" x14ac:dyDescent="0.35">
      <c r="A420" s="22" t="s">
        <v>120</v>
      </c>
      <c r="B420" s="32" t="s">
        <v>121</v>
      </c>
      <c r="C420" s="19">
        <v>1.59</v>
      </c>
      <c r="D420" s="19">
        <f t="shared" ref="D420:D422" si="50">C420/118*18</f>
        <v>0.24254237288135594</v>
      </c>
      <c r="E420" s="21">
        <f t="shared" ref="E420:E422" si="51">C420</f>
        <v>1.59</v>
      </c>
      <c r="G420" s="16">
        <f t="shared" ref="G420:G422" si="52">C420/118*18</f>
        <v>0.24254237288135594</v>
      </c>
    </row>
    <row r="421" spans="1:7" s="16" customFormat="1" ht="62.1" hidden="1" x14ac:dyDescent="0.35">
      <c r="A421" s="22" t="s">
        <v>122</v>
      </c>
      <c r="B421" s="32" t="s">
        <v>123</v>
      </c>
      <c r="C421" s="19">
        <v>0.26</v>
      </c>
      <c r="D421" s="19">
        <f t="shared" si="50"/>
        <v>3.9661016949152542E-2</v>
      </c>
      <c r="E421" s="21">
        <f t="shared" si="51"/>
        <v>0.26</v>
      </c>
      <c r="G421" s="16">
        <f t="shared" si="52"/>
        <v>3.9661016949152542E-2</v>
      </c>
    </row>
    <row r="422" spans="1:7" s="16" customFormat="1" ht="15.6" hidden="1" x14ac:dyDescent="0.35">
      <c r="A422" s="22" t="s">
        <v>124</v>
      </c>
      <c r="B422" s="32" t="s">
        <v>125</v>
      </c>
      <c r="C422" s="19">
        <v>1.06</v>
      </c>
      <c r="D422" s="19">
        <f t="shared" si="50"/>
        <v>0.16169491525423729</v>
      </c>
      <c r="E422" s="21">
        <f t="shared" si="51"/>
        <v>1.06</v>
      </c>
      <c r="G422" s="16">
        <f t="shared" si="52"/>
        <v>0.16169491525423729</v>
      </c>
    </row>
    <row r="423" spans="1:7" s="8" customFormat="1" ht="30.75" hidden="1" customHeight="1" x14ac:dyDescent="0.35">
      <c r="A423" s="7" t="s">
        <v>147</v>
      </c>
      <c r="B423" s="94" t="s">
        <v>148</v>
      </c>
      <c r="C423" s="95"/>
      <c r="D423" s="96"/>
    </row>
    <row r="424" spans="1:7" s="8" customFormat="1" ht="15" hidden="1" x14ac:dyDescent="0.3">
      <c r="A424" s="7" t="s">
        <v>149</v>
      </c>
      <c r="B424" s="9" t="s">
        <v>12</v>
      </c>
      <c r="C424" s="10">
        <v>25.35</v>
      </c>
      <c r="D424" s="11">
        <f>D425+D440+D459+D479</f>
        <v>0.62389830508474575</v>
      </c>
      <c r="E424" s="8">
        <f>E425+E440+E459+E479</f>
        <v>25.349999999999998</v>
      </c>
      <c r="F424" s="8">
        <v>25.35</v>
      </c>
      <c r="G424" s="8">
        <f>F424-E424</f>
        <v>0</v>
      </c>
    </row>
    <row r="425" spans="1:7" s="16" customFormat="1" ht="30" hidden="1" x14ac:dyDescent="0.35">
      <c r="A425" s="12" t="s">
        <v>13</v>
      </c>
      <c r="B425" s="13" t="s">
        <v>14</v>
      </c>
      <c r="C425" s="14">
        <v>2.66</v>
      </c>
      <c r="D425" s="15"/>
      <c r="E425" s="16">
        <f>E426+E427+E428+E429+E430+E431+E432+E433+E434+E435+E436+E437+E438+E439</f>
        <v>2.66</v>
      </c>
    </row>
    <row r="426" spans="1:7" s="16" customFormat="1" ht="15.6" hidden="1" x14ac:dyDescent="0.35">
      <c r="A426" s="17" t="s">
        <v>7</v>
      </c>
      <c r="B426" s="18" t="s">
        <v>15</v>
      </c>
      <c r="C426" s="19">
        <v>0.38</v>
      </c>
      <c r="D426" s="20"/>
      <c r="E426" s="21">
        <f>C426</f>
        <v>0.38</v>
      </c>
    </row>
    <row r="427" spans="1:7" s="16" customFormat="1" ht="15.6" hidden="1" x14ac:dyDescent="0.35">
      <c r="A427" s="22" t="s">
        <v>16</v>
      </c>
      <c r="B427" s="18" t="s">
        <v>17</v>
      </c>
      <c r="C427" s="19">
        <v>0.01</v>
      </c>
      <c r="D427" s="20"/>
      <c r="E427" s="21">
        <f t="shared" ref="E427:E439" si="53">C427</f>
        <v>0.01</v>
      </c>
    </row>
    <row r="428" spans="1:7" s="16" customFormat="1" ht="15.6" hidden="1" x14ac:dyDescent="0.35">
      <c r="A428" s="22" t="s">
        <v>18</v>
      </c>
      <c r="B428" s="18" t="s">
        <v>19</v>
      </c>
      <c r="C428" s="19">
        <v>0.01</v>
      </c>
      <c r="D428" s="20"/>
      <c r="E428" s="21">
        <f t="shared" si="53"/>
        <v>0.01</v>
      </c>
    </row>
    <row r="429" spans="1:7" s="16" customFormat="1" ht="15.6" hidden="1" x14ac:dyDescent="0.35">
      <c r="A429" s="22" t="s">
        <v>20</v>
      </c>
      <c r="B429" s="18" t="s">
        <v>21</v>
      </c>
      <c r="C429" s="19">
        <v>0.2</v>
      </c>
      <c r="D429" s="20"/>
      <c r="E429" s="21">
        <f t="shared" si="53"/>
        <v>0.2</v>
      </c>
    </row>
    <row r="430" spans="1:7" s="16" customFormat="1" ht="15.6" hidden="1" x14ac:dyDescent="0.35">
      <c r="A430" s="22" t="s">
        <v>22</v>
      </c>
      <c r="B430" s="18" t="s">
        <v>23</v>
      </c>
      <c r="C430" s="19">
        <v>0</v>
      </c>
      <c r="D430" s="20"/>
      <c r="E430" s="21">
        <f t="shared" si="53"/>
        <v>0</v>
      </c>
    </row>
    <row r="431" spans="1:7" s="16" customFormat="1" ht="15.6" hidden="1" x14ac:dyDescent="0.35">
      <c r="A431" s="22" t="s">
        <v>24</v>
      </c>
      <c r="B431" s="18" t="s">
        <v>25</v>
      </c>
      <c r="C431" s="19">
        <v>0</v>
      </c>
      <c r="D431" s="20"/>
      <c r="E431" s="21">
        <f t="shared" si="53"/>
        <v>0</v>
      </c>
    </row>
    <row r="432" spans="1:7" s="16" customFormat="1" ht="30.95" hidden="1" x14ac:dyDescent="0.35">
      <c r="A432" s="22" t="s">
        <v>26</v>
      </c>
      <c r="B432" s="18" t="s">
        <v>27</v>
      </c>
      <c r="C432" s="19">
        <v>0</v>
      </c>
      <c r="D432" s="20"/>
      <c r="E432" s="21">
        <f t="shared" si="53"/>
        <v>0</v>
      </c>
    </row>
    <row r="433" spans="1:5" s="16" customFormat="1" ht="15.6" hidden="1" x14ac:dyDescent="0.35">
      <c r="A433" s="22" t="s">
        <v>28</v>
      </c>
      <c r="B433" s="18" t="s">
        <v>29</v>
      </c>
      <c r="C433" s="19">
        <v>0.42</v>
      </c>
      <c r="D433" s="20"/>
      <c r="E433" s="21">
        <f t="shared" si="53"/>
        <v>0.42</v>
      </c>
    </row>
    <row r="434" spans="1:5" s="16" customFormat="1" ht="15.6" hidden="1" x14ac:dyDescent="0.35">
      <c r="A434" s="22" t="s">
        <v>30</v>
      </c>
      <c r="B434" s="18" t="s">
        <v>31</v>
      </c>
      <c r="C434" s="19">
        <v>0.11</v>
      </c>
      <c r="D434" s="20"/>
      <c r="E434" s="21">
        <f t="shared" si="53"/>
        <v>0.11</v>
      </c>
    </row>
    <row r="435" spans="1:5" s="16" customFormat="1" ht="15.6" hidden="1" x14ac:dyDescent="0.35">
      <c r="A435" s="22" t="s">
        <v>32</v>
      </c>
      <c r="B435" s="18" t="s">
        <v>33</v>
      </c>
      <c r="C435" s="19">
        <v>0.15</v>
      </c>
      <c r="D435" s="20"/>
      <c r="E435" s="21">
        <f t="shared" si="53"/>
        <v>0.15</v>
      </c>
    </row>
    <row r="436" spans="1:5" s="16" customFormat="1" ht="15.6" hidden="1" x14ac:dyDescent="0.35">
      <c r="A436" s="22" t="s">
        <v>34</v>
      </c>
      <c r="B436" s="18" t="s">
        <v>35</v>
      </c>
      <c r="C436" s="19">
        <v>0</v>
      </c>
      <c r="D436" s="20"/>
      <c r="E436" s="21">
        <f t="shared" si="53"/>
        <v>0</v>
      </c>
    </row>
    <row r="437" spans="1:5" s="16" customFormat="1" ht="15.6" hidden="1" x14ac:dyDescent="0.35">
      <c r="A437" s="22" t="s">
        <v>36</v>
      </c>
      <c r="B437" s="18" t="s">
        <v>37</v>
      </c>
      <c r="C437" s="19">
        <v>1.1100000000000001</v>
      </c>
      <c r="D437" s="20"/>
      <c r="E437" s="21">
        <f t="shared" si="53"/>
        <v>1.1100000000000001</v>
      </c>
    </row>
    <row r="438" spans="1:5" s="16" customFormat="1" ht="30.95" hidden="1" x14ac:dyDescent="0.35">
      <c r="A438" s="22" t="s">
        <v>38</v>
      </c>
      <c r="B438" s="18" t="s">
        <v>39</v>
      </c>
      <c r="C438" s="19">
        <v>0.01</v>
      </c>
      <c r="D438" s="20"/>
      <c r="E438" s="21">
        <f t="shared" si="53"/>
        <v>0.01</v>
      </c>
    </row>
    <row r="439" spans="1:5" s="16" customFormat="1" ht="30.95" hidden="1" x14ac:dyDescent="0.35">
      <c r="A439" s="22" t="s">
        <v>40</v>
      </c>
      <c r="B439" s="18" t="s">
        <v>41</v>
      </c>
      <c r="C439" s="19">
        <v>0.26</v>
      </c>
      <c r="D439" s="20"/>
      <c r="E439" s="21">
        <f t="shared" si="53"/>
        <v>0.26</v>
      </c>
    </row>
    <row r="440" spans="1:5" s="16" customFormat="1" ht="45.6" hidden="1" x14ac:dyDescent="0.35">
      <c r="A440" s="12" t="s">
        <v>42</v>
      </c>
      <c r="B440" s="23" t="s">
        <v>43</v>
      </c>
      <c r="C440" s="14">
        <v>10.08</v>
      </c>
      <c r="D440" s="15"/>
      <c r="E440" s="16">
        <f>E441+E448+E449+E450+E451+E452+E453+E454+E455+E456</f>
        <v>10.079999999999998</v>
      </c>
    </row>
    <row r="441" spans="1:5" s="16" customFormat="1" ht="15.6" hidden="1" x14ac:dyDescent="0.35">
      <c r="A441" s="22" t="s">
        <v>44</v>
      </c>
      <c r="B441" s="18" t="s">
        <v>45</v>
      </c>
      <c r="C441" s="19">
        <v>1.41</v>
      </c>
      <c r="D441" s="20"/>
      <c r="E441" s="16">
        <f>E442+E443+E444+E445+E446+E447</f>
        <v>1.41</v>
      </c>
    </row>
    <row r="442" spans="1:5" s="16" customFormat="1" ht="15.6" hidden="1" x14ac:dyDescent="0.35">
      <c r="A442" s="24" t="s">
        <v>46</v>
      </c>
      <c r="B442" s="25" t="s">
        <v>47</v>
      </c>
      <c r="C442" s="19">
        <v>0.11</v>
      </c>
      <c r="D442" s="20"/>
      <c r="E442" s="21">
        <f>C442</f>
        <v>0.11</v>
      </c>
    </row>
    <row r="443" spans="1:5" s="16" customFormat="1" ht="15.6" hidden="1" x14ac:dyDescent="0.35">
      <c r="A443" s="24" t="s">
        <v>48</v>
      </c>
      <c r="B443" s="25" t="s">
        <v>49</v>
      </c>
      <c r="C443" s="19">
        <v>0.15</v>
      </c>
      <c r="D443" s="20"/>
      <c r="E443" s="21">
        <f t="shared" ref="E443:E455" si="54">C443</f>
        <v>0.15</v>
      </c>
    </row>
    <row r="444" spans="1:5" s="16" customFormat="1" ht="15.6" hidden="1" x14ac:dyDescent="0.35">
      <c r="A444" s="24" t="s">
        <v>50</v>
      </c>
      <c r="B444" s="25" t="s">
        <v>51</v>
      </c>
      <c r="C444" s="19">
        <v>0.05</v>
      </c>
      <c r="D444" s="20"/>
      <c r="E444" s="21">
        <f t="shared" si="54"/>
        <v>0.05</v>
      </c>
    </row>
    <row r="445" spans="1:5" s="16" customFormat="1" ht="15.6" hidden="1" x14ac:dyDescent="0.35">
      <c r="A445" s="24" t="s">
        <v>52</v>
      </c>
      <c r="B445" s="25" t="s">
        <v>53</v>
      </c>
      <c r="C445" s="19">
        <v>0.56999999999999995</v>
      </c>
      <c r="D445" s="20"/>
      <c r="E445" s="21">
        <f t="shared" si="54"/>
        <v>0.56999999999999995</v>
      </c>
    </row>
    <row r="446" spans="1:5" s="16" customFormat="1" ht="15.6" hidden="1" x14ac:dyDescent="0.35">
      <c r="A446" s="24" t="s">
        <v>54</v>
      </c>
      <c r="B446" s="25" t="s">
        <v>55</v>
      </c>
      <c r="C446" s="19">
        <v>0.52</v>
      </c>
      <c r="D446" s="20"/>
      <c r="E446" s="21">
        <f t="shared" si="54"/>
        <v>0.52</v>
      </c>
    </row>
    <row r="447" spans="1:5" s="16" customFormat="1" ht="15.6" hidden="1" x14ac:dyDescent="0.35">
      <c r="A447" s="24" t="s">
        <v>56</v>
      </c>
      <c r="B447" s="25" t="s">
        <v>57</v>
      </c>
      <c r="C447" s="19">
        <v>0.01</v>
      </c>
      <c r="D447" s="20"/>
      <c r="E447" s="21">
        <f t="shared" si="54"/>
        <v>0.01</v>
      </c>
    </row>
    <row r="448" spans="1:5" s="16" customFormat="1" ht="30.95" hidden="1" x14ac:dyDescent="0.35">
      <c r="A448" s="22" t="s">
        <v>58</v>
      </c>
      <c r="B448" s="26" t="s">
        <v>59</v>
      </c>
      <c r="C448" s="19">
        <v>1.7</v>
      </c>
      <c r="D448" s="20"/>
      <c r="E448" s="21">
        <f t="shared" si="54"/>
        <v>1.7</v>
      </c>
    </row>
    <row r="449" spans="1:5" s="16" customFormat="1" ht="15.6" hidden="1" x14ac:dyDescent="0.35">
      <c r="A449" s="22" t="s">
        <v>60</v>
      </c>
      <c r="B449" s="26" t="s">
        <v>61</v>
      </c>
      <c r="C449" s="19">
        <v>0</v>
      </c>
      <c r="D449" s="20"/>
      <c r="E449" s="21">
        <f t="shared" si="54"/>
        <v>0</v>
      </c>
    </row>
    <row r="450" spans="1:5" s="16" customFormat="1" ht="15.6" hidden="1" x14ac:dyDescent="0.35">
      <c r="A450" s="22" t="s">
        <v>62</v>
      </c>
      <c r="B450" s="26" t="s">
        <v>63</v>
      </c>
      <c r="C450" s="19">
        <v>0.61</v>
      </c>
      <c r="D450" s="20"/>
      <c r="E450" s="21">
        <f t="shared" si="54"/>
        <v>0.61</v>
      </c>
    </row>
    <row r="451" spans="1:5" s="16" customFormat="1" ht="30.95" hidden="1" x14ac:dyDescent="0.35">
      <c r="A451" s="22" t="s">
        <v>64</v>
      </c>
      <c r="B451" s="26" t="s">
        <v>65</v>
      </c>
      <c r="C451" s="19">
        <v>0</v>
      </c>
      <c r="D451" s="20"/>
      <c r="E451" s="21">
        <f t="shared" si="54"/>
        <v>0</v>
      </c>
    </row>
    <row r="452" spans="1:5" s="16" customFormat="1" ht="30.95" hidden="1" x14ac:dyDescent="0.35">
      <c r="A452" s="22" t="s">
        <v>66</v>
      </c>
      <c r="B452" s="26" t="s">
        <v>67</v>
      </c>
      <c r="C452" s="19">
        <v>1.65</v>
      </c>
      <c r="D452" s="20"/>
      <c r="E452" s="21">
        <f t="shared" si="54"/>
        <v>1.65</v>
      </c>
    </row>
    <row r="453" spans="1:5" s="16" customFormat="1" ht="30.95" hidden="1" x14ac:dyDescent="0.35">
      <c r="A453" s="22" t="s">
        <v>68</v>
      </c>
      <c r="B453" s="26" t="s">
        <v>69</v>
      </c>
      <c r="C453" s="19">
        <v>1.27</v>
      </c>
      <c r="D453" s="20"/>
      <c r="E453" s="21">
        <f t="shared" si="54"/>
        <v>1.27</v>
      </c>
    </row>
    <row r="454" spans="1:5" s="16" customFormat="1" ht="15.6" hidden="1" x14ac:dyDescent="0.35">
      <c r="A454" s="22" t="s">
        <v>70</v>
      </c>
      <c r="B454" s="26" t="s">
        <v>71</v>
      </c>
      <c r="C454" s="19">
        <v>0.51</v>
      </c>
      <c r="D454" s="20"/>
      <c r="E454" s="21">
        <f t="shared" si="54"/>
        <v>0.51</v>
      </c>
    </row>
    <row r="455" spans="1:5" s="16" customFormat="1" ht="30.95" hidden="1" x14ac:dyDescent="0.35">
      <c r="A455" s="24" t="s">
        <v>72</v>
      </c>
      <c r="B455" s="25" t="s">
        <v>73</v>
      </c>
      <c r="C455" s="19">
        <v>0</v>
      </c>
      <c r="D455" s="20"/>
      <c r="E455" s="21">
        <f t="shared" si="54"/>
        <v>0</v>
      </c>
    </row>
    <row r="456" spans="1:5" s="16" customFormat="1" ht="15.6" hidden="1" x14ac:dyDescent="0.35">
      <c r="A456" s="24" t="s">
        <v>74</v>
      </c>
      <c r="B456" s="25" t="s">
        <v>75</v>
      </c>
      <c r="C456" s="19">
        <v>2.93</v>
      </c>
      <c r="D456" s="20"/>
      <c r="E456" s="21">
        <f>C456</f>
        <v>2.93</v>
      </c>
    </row>
    <row r="457" spans="1:5" s="37" customFormat="1" ht="46.5" hidden="1" x14ac:dyDescent="0.35">
      <c r="A457" s="33" t="s">
        <v>142</v>
      </c>
      <c r="B457" s="34" t="s">
        <v>143</v>
      </c>
      <c r="C457" s="35"/>
      <c r="D457" s="36"/>
      <c r="E457" s="37" t="s">
        <v>144</v>
      </c>
    </row>
    <row r="458" spans="1:5" s="37" customFormat="1" ht="15.6" hidden="1" x14ac:dyDescent="0.35">
      <c r="A458" s="33" t="s">
        <v>145</v>
      </c>
      <c r="B458" s="34" t="s">
        <v>146</v>
      </c>
      <c r="C458" s="35"/>
      <c r="D458" s="36"/>
      <c r="E458" s="37" t="s">
        <v>144</v>
      </c>
    </row>
    <row r="459" spans="1:5" s="16" customFormat="1" ht="15.6" hidden="1" x14ac:dyDescent="0.35">
      <c r="A459" s="12" t="s">
        <v>76</v>
      </c>
      <c r="B459" s="27" t="s">
        <v>77</v>
      </c>
      <c r="C459" s="14">
        <v>9.2899999999999991</v>
      </c>
      <c r="D459" s="14">
        <f>D477</f>
        <v>0.11745762711864408</v>
      </c>
      <c r="E459" s="16">
        <f>E460+E465+E473+E476+E477+E478</f>
        <v>9.2899999999999991</v>
      </c>
    </row>
    <row r="460" spans="1:5" s="16" customFormat="1" ht="15.6" hidden="1" x14ac:dyDescent="0.35">
      <c r="A460" s="22" t="s">
        <v>78</v>
      </c>
      <c r="B460" s="26" t="s">
        <v>79</v>
      </c>
      <c r="C460" s="19">
        <v>3.16</v>
      </c>
      <c r="D460" s="20"/>
      <c r="E460" s="16">
        <f>E461+E462+E463+E464</f>
        <v>3.1599999999999997</v>
      </c>
    </row>
    <row r="461" spans="1:5" s="16" customFormat="1" ht="30.95" hidden="1" x14ac:dyDescent="0.35">
      <c r="A461" s="24" t="s">
        <v>80</v>
      </c>
      <c r="B461" s="28" t="s">
        <v>81</v>
      </c>
      <c r="C461" s="19">
        <v>2.98</v>
      </c>
      <c r="D461" s="20"/>
      <c r="E461" s="21">
        <f>C461</f>
        <v>2.98</v>
      </c>
    </row>
    <row r="462" spans="1:5" s="16" customFormat="1" ht="46.5" hidden="1" x14ac:dyDescent="0.35">
      <c r="A462" s="24" t="s">
        <v>82</v>
      </c>
      <c r="B462" s="28" t="s">
        <v>83</v>
      </c>
      <c r="C462" s="19">
        <v>0.05</v>
      </c>
      <c r="D462" s="20"/>
      <c r="E462" s="21">
        <f t="shared" ref="E462:E464" si="55">C462</f>
        <v>0.05</v>
      </c>
    </row>
    <row r="463" spans="1:5" s="16" customFormat="1" ht="15.6" hidden="1" x14ac:dyDescent="0.35">
      <c r="A463" s="24" t="s">
        <v>84</v>
      </c>
      <c r="B463" s="28" t="s">
        <v>85</v>
      </c>
      <c r="C463" s="19">
        <v>0.01</v>
      </c>
      <c r="D463" s="20"/>
      <c r="E463" s="21">
        <f t="shared" si="55"/>
        <v>0.01</v>
      </c>
    </row>
    <row r="464" spans="1:5" s="16" customFormat="1" ht="15.6" hidden="1" x14ac:dyDescent="0.35">
      <c r="A464" s="24" t="s">
        <v>86</v>
      </c>
      <c r="B464" s="28" t="s">
        <v>87</v>
      </c>
      <c r="C464" s="19">
        <v>0.12</v>
      </c>
      <c r="D464" s="20"/>
      <c r="E464" s="21">
        <f t="shared" si="55"/>
        <v>0.12</v>
      </c>
    </row>
    <row r="465" spans="1:7" s="16" customFormat="1" ht="46.5" hidden="1" x14ac:dyDescent="0.35">
      <c r="A465" s="22" t="s">
        <v>88</v>
      </c>
      <c r="B465" s="26" t="s">
        <v>89</v>
      </c>
      <c r="C465" s="19">
        <v>3.4</v>
      </c>
      <c r="D465" s="20"/>
      <c r="E465" s="16">
        <f>E466+E467+E468+E469+E470+E471+E472</f>
        <v>3.3999999999999995</v>
      </c>
    </row>
    <row r="466" spans="1:7" s="16" customFormat="1" ht="30.95" hidden="1" x14ac:dyDescent="0.35">
      <c r="A466" s="24" t="s">
        <v>90</v>
      </c>
      <c r="B466" s="28" t="s">
        <v>91</v>
      </c>
      <c r="C466" s="19">
        <v>1.62</v>
      </c>
      <c r="D466" s="20"/>
      <c r="E466" s="21">
        <f>C466</f>
        <v>1.62</v>
      </c>
    </row>
    <row r="467" spans="1:7" s="16" customFormat="1" ht="30.95" hidden="1" x14ac:dyDescent="0.35">
      <c r="A467" s="24" t="s">
        <v>92</v>
      </c>
      <c r="B467" s="28" t="s">
        <v>93</v>
      </c>
      <c r="C467" s="19">
        <v>0.13</v>
      </c>
      <c r="D467" s="20"/>
      <c r="E467" s="21">
        <f t="shared" ref="E467:E472" si="56">C467</f>
        <v>0.13</v>
      </c>
    </row>
    <row r="468" spans="1:7" s="16" customFormat="1" ht="15.6" hidden="1" x14ac:dyDescent="0.35">
      <c r="A468" s="24" t="s">
        <v>94</v>
      </c>
      <c r="B468" s="28" t="s">
        <v>95</v>
      </c>
      <c r="C468" s="19">
        <v>0.32</v>
      </c>
      <c r="D468" s="20"/>
      <c r="E468" s="21">
        <f t="shared" si="56"/>
        <v>0.32</v>
      </c>
    </row>
    <row r="469" spans="1:7" s="16" customFormat="1" ht="15.6" hidden="1" x14ac:dyDescent="0.35">
      <c r="A469" s="24" t="s">
        <v>96</v>
      </c>
      <c r="B469" s="28" t="s">
        <v>97</v>
      </c>
      <c r="C469" s="19">
        <v>1.03</v>
      </c>
      <c r="D469" s="20"/>
      <c r="E469" s="21">
        <f t="shared" si="56"/>
        <v>1.03</v>
      </c>
    </row>
    <row r="470" spans="1:7" s="16" customFormat="1" ht="15.6" hidden="1" x14ac:dyDescent="0.35">
      <c r="A470" s="24" t="s">
        <v>98</v>
      </c>
      <c r="B470" s="29" t="s">
        <v>99</v>
      </c>
      <c r="C470" s="19">
        <v>0.2</v>
      </c>
      <c r="D470" s="20"/>
      <c r="E470" s="21">
        <f t="shared" si="56"/>
        <v>0.2</v>
      </c>
    </row>
    <row r="471" spans="1:7" s="16" customFormat="1" ht="46.5" hidden="1" x14ac:dyDescent="0.35">
      <c r="A471" s="24" t="s">
        <v>100</v>
      </c>
      <c r="B471" s="28" t="s">
        <v>101</v>
      </c>
      <c r="C471" s="19">
        <v>7.0000000000000007E-2</v>
      </c>
      <c r="D471" s="20"/>
      <c r="E471" s="21">
        <f t="shared" si="56"/>
        <v>7.0000000000000007E-2</v>
      </c>
    </row>
    <row r="472" spans="1:7" s="16" customFormat="1" ht="30.95" hidden="1" x14ac:dyDescent="0.35">
      <c r="A472" s="24" t="s">
        <v>102</v>
      </c>
      <c r="B472" s="28" t="s">
        <v>103</v>
      </c>
      <c r="C472" s="19">
        <v>0.03</v>
      </c>
      <c r="D472" s="20"/>
      <c r="E472" s="21">
        <f t="shared" si="56"/>
        <v>0.03</v>
      </c>
    </row>
    <row r="473" spans="1:7" s="16" customFormat="1" ht="15.6" hidden="1" x14ac:dyDescent="0.35">
      <c r="A473" s="24" t="s">
        <v>104</v>
      </c>
      <c r="B473" s="25" t="s">
        <v>105</v>
      </c>
      <c r="C473" s="19">
        <v>1.9</v>
      </c>
      <c r="D473" s="20"/>
      <c r="E473" s="21">
        <f>E474+E475</f>
        <v>1.9</v>
      </c>
    </row>
    <row r="474" spans="1:7" s="16" customFormat="1" ht="15.6" hidden="1" x14ac:dyDescent="0.35">
      <c r="A474" s="24" t="s">
        <v>106</v>
      </c>
      <c r="B474" s="25" t="s">
        <v>107</v>
      </c>
      <c r="C474" s="19">
        <v>1.9</v>
      </c>
      <c r="D474" s="20"/>
      <c r="E474" s="21">
        <f>C474</f>
        <v>1.9</v>
      </c>
    </row>
    <row r="475" spans="1:7" s="16" customFormat="1" ht="15.6" hidden="1" x14ac:dyDescent="0.35">
      <c r="A475" s="24" t="s">
        <v>108</v>
      </c>
      <c r="B475" s="25" t="s">
        <v>109</v>
      </c>
      <c r="C475" s="19"/>
      <c r="D475" s="20"/>
    </row>
    <row r="476" spans="1:7" s="16" customFormat="1" ht="62.1" hidden="1" x14ac:dyDescent="0.35">
      <c r="A476" s="22" t="s">
        <v>110</v>
      </c>
      <c r="B476" s="26" t="s">
        <v>111</v>
      </c>
      <c r="C476" s="19">
        <v>0.01</v>
      </c>
      <c r="D476" s="20"/>
      <c r="E476" s="21">
        <f>C476</f>
        <v>0.01</v>
      </c>
    </row>
    <row r="477" spans="1:7" s="16" customFormat="1" ht="46.5" hidden="1" x14ac:dyDescent="0.35">
      <c r="A477" s="22" t="s">
        <v>112</v>
      </c>
      <c r="B477" s="26" t="s">
        <v>113</v>
      </c>
      <c r="C477" s="19">
        <v>0.77</v>
      </c>
      <c r="D477" s="19">
        <f>C477/118*18</f>
        <v>0.11745762711864408</v>
      </c>
      <c r="E477" s="21">
        <f t="shared" ref="E477:E478" si="57">C477</f>
        <v>0.77</v>
      </c>
    </row>
    <row r="478" spans="1:7" s="16" customFormat="1" ht="30.95" hidden="1" x14ac:dyDescent="0.35">
      <c r="A478" s="22" t="s">
        <v>114</v>
      </c>
      <c r="B478" s="26" t="s">
        <v>115</v>
      </c>
      <c r="C478" s="19">
        <v>0.05</v>
      </c>
      <c r="D478" s="20"/>
      <c r="E478" s="21">
        <f t="shared" si="57"/>
        <v>0.05</v>
      </c>
    </row>
    <row r="479" spans="1:7" s="16" customFormat="1" ht="15.6" hidden="1" x14ac:dyDescent="0.35">
      <c r="A479" s="12" t="s">
        <v>116</v>
      </c>
      <c r="B479" s="30" t="s">
        <v>117</v>
      </c>
      <c r="C479" s="14">
        <v>3.32</v>
      </c>
      <c r="D479" s="15">
        <f>D480+D481+D482+D483</f>
        <v>0.5064406779661017</v>
      </c>
      <c r="E479" s="16">
        <f>E480+E481+E482+E483</f>
        <v>3.3200000000000003</v>
      </c>
      <c r="F479" s="31">
        <f>E479/118*18</f>
        <v>0.50644067796610182</v>
      </c>
      <c r="G479" s="21">
        <f>D479-F479</f>
        <v>0</v>
      </c>
    </row>
    <row r="480" spans="1:7" s="16" customFormat="1" ht="62.1" hidden="1" x14ac:dyDescent="0.35">
      <c r="A480" s="22" t="s">
        <v>118</v>
      </c>
      <c r="B480" s="32" t="s">
        <v>119</v>
      </c>
      <c r="C480" s="19">
        <v>0.04</v>
      </c>
      <c r="D480" s="19">
        <f>C480/118*18</f>
        <v>6.1016949152542374E-3</v>
      </c>
      <c r="E480" s="21">
        <f>C480</f>
        <v>0.04</v>
      </c>
      <c r="G480" s="16">
        <f>C480/118*18</f>
        <v>6.1016949152542374E-3</v>
      </c>
    </row>
    <row r="481" spans="1:7" s="16" customFormat="1" ht="77.45" hidden="1" x14ac:dyDescent="0.35">
      <c r="A481" s="22" t="s">
        <v>120</v>
      </c>
      <c r="B481" s="32" t="s">
        <v>121</v>
      </c>
      <c r="C481" s="19">
        <v>1.93</v>
      </c>
      <c r="D481" s="19">
        <f t="shared" ref="D481:D483" si="58">C481/118*18</f>
        <v>0.29440677966101692</v>
      </c>
      <c r="E481" s="21">
        <f t="shared" ref="E481:E483" si="59">C481</f>
        <v>1.93</v>
      </c>
      <c r="G481" s="16">
        <f t="shared" ref="G481:G483" si="60">C481/118*18</f>
        <v>0.29440677966101692</v>
      </c>
    </row>
    <row r="482" spans="1:7" s="16" customFormat="1" ht="62.1" hidden="1" x14ac:dyDescent="0.35">
      <c r="A482" s="22" t="s">
        <v>122</v>
      </c>
      <c r="B482" s="32" t="s">
        <v>123</v>
      </c>
      <c r="C482" s="19">
        <v>0.26</v>
      </c>
      <c r="D482" s="19">
        <f t="shared" si="58"/>
        <v>3.9661016949152542E-2</v>
      </c>
      <c r="E482" s="21">
        <f t="shared" si="59"/>
        <v>0.26</v>
      </c>
      <c r="G482" s="16">
        <f t="shared" si="60"/>
        <v>3.9661016949152542E-2</v>
      </c>
    </row>
    <row r="483" spans="1:7" s="16" customFormat="1" ht="15.6" hidden="1" x14ac:dyDescent="0.35">
      <c r="A483" s="22" t="s">
        <v>124</v>
      </c>
      <c r="B483" s="32" t="s">
        <v>125</v>
      </c>
      <c r="C483" s="19">
        <v>1.0900000000000001</v>
      </c>
      <c r="D483" s="19">
        <f t="shared" si="58"/>
        <v>0.16627118644067795</v>
      </c>
      <c r="E483" s="21">
        <f t="shared" si="59"/>
        <v>1.0900000000000001</v>
      </c>
      <c r="G483" s="16">
        <f t="shared" si="60"/>
        <v>0.16627118644067795</v>
      </c>
    </row>
    <row r="484" spans="1:7" s="8" customFormat="1" ht="31.5" hidden="1" customHeight="1" x14ac:dyDescent="0.35">
      <c r="A484" s="7" t="s">
        <v>150</v>
      </c>
      <c r="B484" s="94" t="s">
        <v>151</v>
      </c>
      <c r="C484" s="95"/>
      <c r="D484" s="96"/>
    </row>
    <row r="485" spans="1:7" s="8" customFormat="1" ht="15" hidden="1" x14ac:dyDescent="0.3">
      <c r="A485" s="7" t="s">
        <v>152</v>
      </c>
      <c r="B485" s="9" t="s">
        <v>12</v>
      </c>
      <c r="C485" s="10">
        <v>20.72</v>
      </c>
      <c r="D485" s="11">
        <f>D486+D501+D520+D540</f>
        <v>0.61932203389830509</v>
      </c>
      <c r="E485" s="8">
        <f>E486+E501+E520+E540</f>
        <v>20.72</v>
      </c>
      <c r="F485" s="8">
        <v>20.72</v>
      </c>
      <c r="G485" s="8">
        <f>F485-E485</f>
        <v>0</v>
      </c>
    </row>
    <row r="486" spans="1:7" s="16" customFormat="1" ht="30" hidden="1" x14ac:dyDescent="0.35">
      <c r="A486" s="12" t="s">
        <v>13</v>
      </c>
      <c r="B486" s="13" t="s">
        <v>14</v>
      </c>
      <c r="C486" s="14">
        <v>2.02</v>
      </c>
      <c r="D486" s="15"/>
      <c r="E486" s="16">
        <f>E487+E488+E489+E490+E491+E492+E493+E494+E495+E496+E497+E498+E499+E500</f>
        <v>2.0200000000000005</v>
      </c>
    </row>
    <row r="487" spans="1:7" s="16" customFormat="1" ht="15.6" hidden="1" x14ac:dyDescent="0.35">
      <c r="A487" s="17" t="s">
        <v>7</v>
      </c>
      <c r="B487" s="18" t="s">
        <v>15</v>
      </c>
      <c r="C487" s="19">
        <v>0.27</v>
      </c>
      <c r="D487" s="20"/>
      <c r="E487" s="21">
        <f>C487</f>
        <v>0.27</v>
      </c>
    </row>
    <row r="488" spans="1:7" s="16" customFormat="1" ht="15.6" hidden="1" x14ac:dyDescent="0.35">
      <c r="A488" s="22" t="s">
        <v>16</v>
      </c>
      <c r="B488" s="18" t="s">
        <v>17</v>
      </c>
      <c r="C488" s="19">
        <v>0.01</v>
      </c>
      <c r="D488" s="20"/>
      <c r="E488" s="21">
        <f t="shared" ref="E488:E500" si="61">C488</f>
        <v>0.01</v>
      </c>
    </row>
    <row r="489" spans="1:7" s="16" customFormat="1" ht="15.6" hidden="1" x14ac:dyDescent="0.35">
      <c r="A489" s="22" t="s">
        <v>18</v>
      </c>
      <c r="B489" s="18" t="s">
        <v>19</v>
      </c>
      <c r="C489" s="19">
        <v>0.02</v>
      </c>
      <c r="D489" s="20"/>
      <c r="E489" s="21">
        <f t="shared" si="61"/>
        <v>0.02</v>
      </c>
    </row>
    <row r="490" spans="1:7" s="16" customFormat="1" ht="15.6" hidden="1" x14ac:dyDescent="0.35">
      <c r="A490" s="22" t="s">
        <v>20</v>
      </c>
      <c r="B490" s="18" t="s">
        <v>21</v>
      </c>
      <c r="C490" s="19">
        <v>0</v>
      </c>
      <c r="D490" s="20"/>
      <c r="E490" s="21">
        <f t="shared" si="61"/>
        <v>0</v>
      </c>
    </row>
    <row r="491" spans="1:7" s="16" customFormat="1" ht="15.6" hidden="1" x14ac:dyDescent="0.35">
      <c r="A491" s="22" t="s">
        <v>22</v>
      </c>
      <c r="B491" s="18" t="s">
        <v>23</v>
      </c>
      <c r="C491" s="19">
        <v>0</v>
      </c>
      <c r="D491" s="20"/>
      <c r="E491" s="21">
        <f t="shared" si="61"/>
        <v>0</v>
      </c>
    </row>
    <row r="492" spans="1:7" s="16" customFormat="1" ht="15.6" hidden="1" x14ac:dyDescent="0.35">
      <c r="A492" s="22" t="s">
        <v>24</v>
      </c>
      <c r="B492" s="18" t="s">
        <v>25</v>
      </c>
      <c r="C492" s="19">
        <v>0</v>
      </c>
      <c r="D492" s="20"/>
      <c r="E492" s="21">
        <f t="shared" si="61"/>
        <v>0</v>
      </c>
    </row>
    <row r="493" spans="1:7" s="16" customFormat="1" ht="30.95" hidden="1" x14ac:dyDescent="0.35">
      <c r="A493" s="22" t="s">
        <v>26</v>
      </c>
      <c r="B493" s="18" t="s">
        <v>27</v>
      </c>
      <c r="C493" s="19">
        <v>0</v>
      </c>
      <c r="D493" s="20"/>
      <c r="E493" s="21">
        <f t="shared" si="61"/>
        <v>0</v>
      </c>
    </row>
    <row r="494" spans="1:7" s="16" customFormat="1" ht="15.6" hidden="1" x14ac:dyDescent="0.35">
      <c r="A494" s="22" t="s">
        <v>28</v>
      </c>
      <c r="B494" s="18" t="s">
        <v>29</v>
      </c>
      <c r="C494" s="19">
        <v>1.07</v>
      </c>
      <c r="D494" s="20"/>
      <c r="E494" s="21">
        <f t="shared" si="61"/>
        <v>1.07</v>
      </c>
    </row>
    <row r="495" spans="1:7" s="16" customFormat="1" ht="15.6" hidden="1" x14ac:dyDescent="0.35">
      <c r="A495" s="22" t="s">
        <v>30</v>
      </c>
      <c r="B495" s="18" t="s">
        <v>31</v>
      </c>
      <c r="C495" s="19">
        <v>0.06</v>
      </c>
      <c r="D495" s="20"/>
      <c r="E495" s="21">
        <f t="shared" si="61"/>
        <v>0.06</v>
      </c>
    </row>
    <row r="496" spans="1:7" s="16" customFormat="1" ht="15.6" hidden="1" x14ac:dyDescent="0.35">
      <c r="A496" s="22" t="s">
        <v>32</v>
      </c>
      <c r="B496" s="18" t="s">
        <v>33</v>
      </c>
      <c r="C496" s="19">
        <v>0.11</v>
      </c>
      <c r="D496" s="20"/>
      <c r="E496" s="21">
        <f t="shared" si="61"/>
        <v>0.11</v>
      </c>
    </row>
    <row r="497" spans="1:5" s="16" customFormat="1" ht="15.6" hidden="1" x14ac:dyDescent="0.35">
      <c r="A497" s="22" t="s">
        <v>34</v>
      </c>
      <c r="B497" s="18" t="s">
        <v>35</v>
      </c>
      <c r="C497" s="19">
        <v>0</v>
      </c>
      <c r="D497" s="20"/>
      <c r="E497" s="21">
        <f t="shared" si="61"/>
        <v>0</v>
      </c>
    </row>
    <row r="498" spans="1:5" s="16" customFormat="1" ht="15.6" hidden="1" x14ac:dyDescent="0.35">
      <c r="A498" s="22" t="s">
        <v>36</v>
      </c>
      <c r="B498" s="18" t="s">
        <v>37</v>
      </c>
      <c r="C498" s="19">
        <v>0.38</v>
      </c>
      <c r="D498" s="20"/>
      <c r="E498" s="21">
        <f t="shared" si="61"/>
        <v>0.38</v>
      </c>
    </row>
    <row r="499" spans="1:5" s="16" customFormat="1" ht="30.95" hidden="1" x14ac:dyDescent="0.35">
      <c r="A499" s="22" t="s">
        <v>38</v>
      </c>
      <c r="B499" s="18" t="s">
        <v>39</v>
      </c>
      <c r="C499" s="19">
        <v>0</v>
      </c>
      <c r="D499" s="20"/>
      <c r="E499" s="21">
        <f t="shared" si="61"/>
        <v>0</v>
      </c>
    </row>
    <row r="500" spans="1:5" s="16" customFormat="1" ht="30.95" hidden="1" x14ac:dyDescent="0.35">
      <c r="A500" s="22" t="s">
        <v>40</v>
      </c>
      <c r="B500" s="18" t="s">
        <v>41</v>
      </c>
      <c r="C500" s="19">
        <v>0.1</v>
      </c>
      <c r="D500" s="20"/>
      <c r="E500" s="21">
        <f t="shared" si="61"/>
        <v>0.1</v>
      </c>
    </row>
    <row r="501" spans="1:5" s="16" customFormat="1" ht="45.6" hidden="1" x14ac:dyDescent="0.35">
      <c r="A501" s="12" t="s">
        <v>42</v>
      </c>
      <c r="B501" s="23" t="s">
        <v>43</v>
      </c>
      <c r="C501" s="14">
        <v>5.22</v>
      </c>
      <c r="D501" s="15"/>
      <c r="E501" s="16">
        <f>E502+E509+E510+E511+E512+E513+E514+E515+E516+E517</f>
        <v>5.2200000000000006</v>
      </c>
    </row>
    <row r="502" spans="1:5" s="16" customFormat="1" ht="15.6" hidden="1" x14ac:dyDescent="0.35">
      <c r="A502" s="22" t="s">
        <v>44</v>
      </c>
      <c r="B502" s="18" t="s">
        <v>45</v>
      </c>
      <c r="C502" s="19">
        <v>2.82</v>
      </c>
      <c r="D502" s="20"/>
      <c r="E502" s="16">
        <f>E503+E504+E505+E506+E507+E508</f>
        <v>2.82</v>
      </c>
    </row>
    <row r="503" spans="1:5" s="16" customFormat="1" ht="15.6" hidden="1" x14ac:dyDescent="0.35">
      <c r="A503" s="24" t="s">
        <v>46</v>
      </c>
      <c r="B503" s="25" t="s">
        <v>47</v>
      </c>
      <c r="C503" s="19">
        <v>0.19</v>
      </c>
      <c r="D503" s="20"/>
      <c r="E503" s="21">
        <f>C503</f>
        <v>0.19</v>
      </c>
    </row>
    <row r="504" spans="1:5" s="16" customFormat="1" ht="15.6" hidden="1" x14ac:dyDescent="0.35">
      <c r="A504" s="24" t="s">
        <v>48</v>
      </c>
      <c r="B504" s="25" t="s">
        <v>49</v>
      </c>
      <c r="C504" s="19">
        <v>0.22</v>
      </c>
      <c r="D504" s="20"/>
      <c r="E504" s="21">
        <f t="shared" ref="E504:E516" si="62">C504</f>
        <v>0.22</v>
      </c>
    </row>
    <row r="505" spans="1:5" s="16" customFormat="1" ht="15.6" hidden="1" x14ac:dyDescent="0.35">
      <c r="A505" s="24" t="s">
        <v>50</v>
      </c>
      <c r="B505" s="25" t="s">
        <v>51</v>
      </c>
      <c r="C505" s="19">
        <v>0.08</v>
      </c>
      <c r="D505" s="20"/>
      <c r="E505" s="21">
        <f t="shared" si="62"/>
        <v>0.08</v>
      </c>
    </row>
    <row r="506" spans="1:5" s="16" customFormat="1" ht="15.6" hidden="1" x14ac:dyDescent="0.35">
      <c r="A506" s="24" t="s">
        <v>52</v>
      </c>
      <c r="B506" s="25" t="s">
        <v>53</v>
      </c>
      <c r="C506" s="19">
        <v>0.89</v>
      </c>
      <c r="D506" s="20"/>
      <c r="E506" s="21">
        <f t="shared" si="62"/>
        <v>0.89</v>
      </c>
    </row>
    <row r="507" spans="1:5" s="16" customFormat="1" ht="15.6" hidden="1" x14ac:dyDescent="0.35">
      <c r="A507" s="24" t="s">
        <v>54</v>
      </c>
      <c r="B507" s="25" t="s">
        <v>55</v>
      </c>
      <c r="C507" s="19">
        <v>1.41</v>
      </c>
      <c r="D507" s="20"/>
      <c r="E507" s="21">
        <f t="shared" si="62"/>
        <v>1.41</v>
      </c>
    </row>
    <row r="508" spans="1:5" s="16" customFormat="1" ht="15.6" hidden="1" x14ac:dyDescent="0.35">
      <c r="A508" s="24" t="s">
        <v>56</v>
      </c>
      <c r="B508" s="25" t="s">
        <v>57</v>
      </c>
      <c r="C508" s="19">
        <v>0.03</v>
      </c>
      <c r="D508" s="20"/>
      <c r="E508" s="21">
        <f t="shared" si="62"/>
        <v>0.03</v>
      </c>
    </row>
    <row r="509" spans="1:5" s="16" customFormat="1" ht="30.95" hidden="1" x14ac:dyDescent="0.35">
      <c r="A509" s="22" t="s">
        <v>58</v>
      </c>
      <c r="B509" s="26" t="s">
        <v>59</v>
      </c>
      <c r="C509" s="19">
        <v>0.21</v>
      </c>
      <c r="D509" s="20"/>
      <c r="E509" s="21">
        <f t="shared" si="62"/>
        <v>0.21</v>
      </c>
    </row>
    <row r="510" spans="1:5" s="16" customFormat="1" ht="15.6" hidden="1" x14ac:dyDescent="0.35">
      <c r="A510" s="22" t="s">
        <v>60</v>
      </c>
      <c r="B510" s="26" t="s">
        <v>61</v>
      </c>
      <c r="C510" s="19">
        <v>0</v>
      </c>
      <c r="D510" s="20"/>
      <c r="E510" s="21">
        <f t="shared" si="62"/>
        <v>0</v>
      </c>
    </row>
    <row r="511" spans="1:5" s="16" customFormat="1" ht="15.6" hidden="1" x14ac:dyDescent="0.35">
      <c r="A511" s="22" t="s">
        <v>62</v>
      </c>
      <c r="B511" s="26" t="s">
        <v>63</v>
      </c>
      <c r="C511" s="19">
        <v>0.12</v>
      </c>
      <c r="D511" s="20"/>
      <c r="E511" s="21">
        <f t="shared" si="62"/>
        <v>0.12</v>
      </c>
    </row>
    <row r="512" spans="1:5" s="16" customFormat="1" ht="30.95" hidden="1" x14ac:dyDescent="0.35">
      <c r="A512" s="22" t="s">
        <v>64</v>
      </c>
      <c r="B512" s="26" t="s">
        <v>65</v>
      </c>
      <c r="C512" s="19">
        <v>0</v>
      </c>
      <c r="D512" s="20"/>
      <c r="E512" s="21">
        <f t="shared" si="62"/>
        <v>0</v>
      </c>
    </row>
    <row r="513" spans="1:5" s="16" customFormat="1" ht="30.95" hidden="1" x14ac:dyDescent="0.35">
      <c r="A513" s="22" t="s">
        <v>66</v>
      </c>
      <c r="B513" s="26" t="s">
        <v>67</v>
      </c>
      <c r="C513" s="19">
        <v>1.55</v>
      </c>
      <c r="D513" s="20"/>
      <c r="E513" s="21">
        <f t="shared" si="62"/>
        <v>1.55</v>
      </c>
    </row>
    <row r="514" spans="1:5" s="16" customFormat="1" ht="30.95" hidden="1" x14ac:dyDescent="0.35">
      <c r="A514" s="22" t="s">
        <v>68</v>
      </c>
      <c r="B514" s="26" t="s">
        <v>69</v>
      </c>
      <c r="C514" s="19">
        <v>0.24</v>
      </c>
      <c r="D514" s="20"/>
      <c r="E514" s="21">
        <f t="shared" si="62"/>
        <v>0.24</v>
      </c>
    </row>
    <row r="515" spans="1:5" s="16" customFormat="1" ht="15.6" hidden="1" x14ac:dyDescent="0.35">
      <c r="A515" s="22" t="s">
        <v>70</v>
      </c>
      <c r="B515" s="26" t="s">
        <v>71</v>
      </c>
      <c r="C515" s="19">
        <v>0.16</v>
      </c>
      <c r="D515" s="20"/>
      <c r="E515" s="21">
        <f t="shared" si="62"/>
        <v>0.16</v>
      </c>
    </row>
    <row r="516" spans="1:5" s="16" customFormat="1" ht="30.95" hidden="1" x14ac:dyDescent="0.35">
      <c r="A516" s="24" t="s">
        <v>72</v>
      </c>
      <c r="B516" s="25" t="s">
        <v>73</v>
      </c>
      <c r="C516" s="19">
        <v>0.12</v>
      </c>
      <c r="D516" s="20"/>
      <c r="E516" s="21">
        <f t="shared" si="62"/>
        <v>0.12</v>
      </c>
    </row>
    <row r="517" spans="1:5" s="16" customFormat="1" ht="15.6" hidden="1" x14ac:dyDescent="0.35">
      <c r="A517" s="24" t="s">
        <v>74</v>
      </c>
      <c r="B517" s="25" t="s">
        <v>75</v>
      </c>
      <c r="C517" s="19">
        <v>0</v>
      </c>
      <c r="D517" s="20"/>
      <c r="E517" s="21">
        <f>C517</f>
        <v>0</v>
      </c>
    </row>
    <row r="518" spans="1:5" s="37" customFormat="1" ht="46.5" hidden="1" x14ac:dyDescent="0.35">
      <c r="A518" s="33" t="s">
        <v>142</v>
      </c>
      <c r="B518" s="34" t="s">
        <v>143</v>
      </c>
      <c r="C518" s="35"/>
      <c r="D518" s="36"/>
      <c r="E518" s="37" t="s">
        <v>144</v>
      </c>
    </row>
    <row r="519" spans="1:5" s="37" customFormat="1" ht="15.6" hidden="1" x14ac:dyDescent="0.35">
      <c r="A519" s="33" t="s">
        <v>145</v>
      </c>
      <c r="B519" s="34" t="s">
        <v>146</v>
      </c>
      <c r="C519" s="35"/>
      <c r="D519" s="36"/>
      <c r="E519" s="37" t="s">
        <v>144</v>
      </c>
    </row>
    <row r="520" spans="1:5" s="16" customFormat="1" ht="15.6" hidden="1" x14ac:dyDescent="0.35">
      <c r="A520" s="12" t="s">
        <v>76</v>
      </c>
      <c r="B520" s="27" t="s">
        <v>77</v>
      </c>
      <c r="C520" s="14">
        <v>10.15</v>
      </c>
      <c r="D520" s="14">
        <f>D538</f>
        <v>0.11135593220338982</v>
      </c>
      <c r="E520" s="16">
        <f>E521+E526+E534+E537+E538+E539</f>
        <v>10.15</v>
      </c>
    </row>
    <row r="521" spans="1:5" s="16" customFormat="1" ht="15.6" hidden="1" x14ac:dyDescent="0.35">
      <c r="A521" s="22" t="s">
        <v>78</v>
      </c>
      <c r="B521" s="26" t="s">
        <v>79</v>
      </c>
      <c r="C521" s="19">
        <v>3.07</v>
      </c>
      <c r="D521" s="20"/>
      <c r="E521" s="16">
        <f>E522+E523+E524+E525</f>
        <v>3.07</v>
      </c>
    </row>
    <row r="522" spans="1:5" s="16" customFormat="1" ht="30.95" hidden="1" x14ac:dyDescent="0.35">
      <c r="A522" s="24" t="s">
        <v>80</v>
      </c>
      <c r="B522" s="28" t="s">
        <v>81</v>
      </c>
      <c r="C522" s="19">
        <v>2.74</v>
      </c>
      <c r="D522" s="20"/>
      <c r="E522" s="21">
        <f>C522</f>
        <v>2.74</v>
      </c>
    </row>
    <row r="523" spans="1:5" s="16" customFormat="1" ht="46.5" hidden="1" x14ac:dyDescent="0.35">
      <c r="A523" s="24" t="s">
        <v>82</v>
      </c>
      <c r="B523" s="28" t="s">
        <v>83</v>
      </c>
      <c r="C523" s="19">
        <v>0.02</v>
      </c>
      <c r="D523" s="20"/>
      <c r="E523" s="21">
        <f t="shared" ref="E523:E525" si="63">C523</f>
        <v>0.02</v>
      </c>
    </row>
    <row r="524" spans="1:5" s="16" customFormat="1" ht="15.6" hidden="1" x14ac:dyDescent="0.35">
      <c r="A524" s="24" t="s">
        <v>84</v>
      </c>
      <c r="B524" s="28" t="s">
        <v>85</v>
      </c>
      <c r="C524" s="19">
        <v>0.01</v>
      </c>
      <c r="D524" s="20"/>
      <c r="E524" s="21">
        <f t="shared" si="63"/>
        <v>0.01</v>
      </c>
    </row>
    <row r="525" spans="1:5" s="16" customFormat="1" ht="15.6" hidden="1" x14ac:dyDescent="0.35">
      <c r="A525" s="24" t="s">
        <v>86</v>
      </c>
      <c r="B525" s="28" t="s">
        <v>87</v>
      </c>
      <c r="C525" s="19">
        <v>0.3</v>
      </c>
      <c r="D525" s="20"/>
      <c r="E525" s="21">
        <f t="shared" si="63"/>
        <v>0.3</v>
      </c>
    </row>
    <row r="526" spans="1:5" s="16" customFormat="1" ht="46.5" hidden="1" x14ac:dyDescent="0.35">
      <c r="A526" s="22" t="s">
        <v>88</v>
      </c>
      <c r="B526" s="26" t="s">
        <v>89</v>
      </c>
      <c r="C526" s="19">
        <v>4.3899999999999997</v>
      </c>
      <c r="D526" s="20"/>
      <c r="E526" s="16">
        <f>E527+E528+E529+E530+E531+E532+E533</f>
        <v>4.3899999999999997</v>
      </c>
    </row>
    <row r="527" spans="1:5" s="16" customFormat="1" ht="30.95" hidden="1" x14ac:dyDescent="0.35">
      <c r="A527" s="24" t="s">
        <v>90</v>
      </c>
      <c r="B527" s="28" t="s">
        <v>91</v>
      </c>
      <c r="C527" s="19">
        <v>1.4</v>
      </c>
      <c r="D527" s="20"/>
      <c r="E527" s="21">
        <f>C527</f>
        <v>1.4</v>
      </c>
    </row>
    <row r="528" spans="1:5" s="16" customFormat="1" ht="30.95" hidden="1" x14ac:dyDescent="0.35">
      <c r="A528" s="24" t="s">
        <v>92</v>
      </c>
      <c r="B528" s="28" t="s">
        <v>93</v>
      </c>
      <c r="C528" s="19">
        <v>0.21</v>
      </c>
      <c r="D528" s="20"/>
      <c r="E528" s="21">
        <f t="shared" ref="E528:E533" si="64">C528</f>
        <v>0.21</v>
      </c>
    </row>
    <row r="529" spans="1:7" s="16" customFormat="1" ht="15.6" hidden="1" x14ac:dyDescent="0.35">
      <c r="A529" s="24" t="s">
        <v>94</v>
      </c>
      <c r="B529" s="28" t="s">
        <v>95</v>
      </c>
      <c r="C529" s="19">
        <v>1.06</v>
      </c>
      <c r="D529" s="20"/>
      <c r="E529" s="21">
        <f t="shared" si="64"/>
        <v>1.06</v>
      </c>
    </row>
    <row r="530" spans="1:7" s="16" customFormat="1" ht="15.6" hidden="1" x14ac:dyDescent="0.35">
      <c r="A530" s="24" t="s">
        <v>96</v>
      </c>
      <c r="B530" s="28" t="s">
        <v>97</v>
      </c>
      <c r="C530" s="19">
        <v>0.92</v>
      </c>
      <c r="D530" s="20"/>
      <c r="E530" s="21">
        <f t="shared" si="64"/>
        <v>0.92</v>
      </c>
    </row>
    <row r="531" spans="1:7" s="16" customFormat="1" ht="15.6" hidden="1" x14ac:dyDescent="0.35">
      <c r="A531" s="24" t="s">
        <v>98</v>
      </c>
      <c r="B531" s="29" t="s">
        <v>99</v>
      </c>
      <c r="C531" s="19">
        <v>0.13</v>
      </c>
      <c r="D531" s="20"/>
      <c r="E531" s="21">
        <f t="shared" si="64"/>
        <v>0.13</v>
      </c>
    </row>
    <row r="532" spans="1:7" s="16" customFormat="1" ht="46.5" hidden="1" x14ac:dyDescent="0.35">
      <c r="A532" s="24" t="s">
        <v>100</v>
      </c>
      <c r="B532" s="28" t="s">
        <v>101</v>
      </c>
      <c r="C532" s="19">
        <v>0.43</v>
      </c>
      <c r="D532" s="20"/>
      <c r="E532" s="21">
        <f t="shared" si="64"/>
        <v>0.43</v>
      </c>
    </row>
    <row r="533" spans="1:7" s="16" customFormat="1" ht="30.95" hidden="1" x14ac:dyDescent="0.35">
      <c r="A533" s="24" t="s">
        <v>102</v>
      </c>
      <c r="B533" s="28" t="s">
        <v>103</v>
      </c>
      <c r="C533" s="19">
        <v>0.24</v>
      </c>
      <c r="D533" s="20"/>
      <c r="E533" s="21">
        <f t="shared" si="64"/>
        <v>0.24</v>
      </c>
    </row>
    <row r="534" spans="1:7" s="16" customFormat="1" ht="15.6" hidden="1" x14ac:dyDescent="0.35">
      <c r="A534" s="24" t="s">
        <v>104</v>
      </c>
      <c r="B534" s="25" t="s">
        <v>105</v>
      </c>
      <c r="C534" s="19">
        <v>1.9</v>
      </c>
      <c r="D534" s="20"/>
      <c r="E534" s="21">
        <f>E535+E536</f>
        <v>1.9</v>
      </c>
    </row>
    <row r="535" spans="1:7" s="16" customFormat="1" ht="15.6" hidden="1" x14ac:dyDescent="0.35">
      <c r="A535" s="24" t="s">
        <v>106</v>
      </c>
      <c r="B535" s="25" t="s">
        <v>107</v>
      </c>
      <c r="C535" s="19">
        <v>1.9</v>
      </c>
      <c r="D535" s="20"/>
      <c r="E535" s="21">
        <f>C535</f>
        <v>1.9</v>
      </c>
    </row>
    <row r="536" spans="1:7" s="16" customFormat="1" ht="15.6" hidden="1" x14ac:dyDescent="0.35">
      <c r="A536" s="24" t="s">
        <v>108</v>
      </c>
      <c r="B536" s="25" t="s">
        <v>109</v>
      </c>
      <c r="C536" s="19"/>
      <c r="D536" s="20"/>
    </row>
    <row r="537" spans="1:7" s="16" customFormat="1" ht="62.1" hidden="1" x14ac:dyDescent="0.35">
      <c r="A537" s="22" t="s">
        <v>110</v>
      </c>
      <c r="B537" s="26" t="s">
        <v>111</v>
      </c>
      <c r="C537" s="19">
        <v>0</v>
      </c>
      <c r="D537" s="20"/>
      <c r="E537" s="21">
        <f>C537</f>
        <v>0</v>
      </c>
    </row>
    <row r="538" spans="1:7" s="16" customFormat="1" ht="46.5" hidden="1" x14ac:dyDescent="0.35">
      <c r="A538" s="22" t="s">
        <v>112</v>
      </c>
      <c r="B538" s="26" t="s">
        <v>113</v>
      </c>
      <c r="C538" s="19">
        <v>0.73</v>
      </c>
      <c r="D538" s="19">
        <f>C538/118*18</f>
        <v>0.11135593220338982</v>
      </c>
      <c r="E538" s="21">
        <f t="shared" ref="E538:E539" si="65">C538</f>
        <v>0.73</v>
      </c>
    </row>
    <row r="539" spans="1:7" s="16" customFormat="1" ht="30.95" hidden="1" x14ac:dyDescent="0.35">
      <c r="A539" s="22" t="s">
        <v>114</v>
      </c>
      <c r="B539" s="26" t="s">
        <v>115</v>
      </c>
      <c r="C539" s="19">
        <v>0.06</v>
      </c>
      <c r="D539" s="20"/>
      <c r="E539" s="21">
        <f t="shared" si="65"/>
        <v>0.06</v>
      </c>
    </row>
    <row r="540" spans="1:7" s="16" customFormat="1" ht="15.6" hidden="1" x14ac:dyDescent="0.35">
      <c r="A540" s="12" t="s">
        <v>116</v>
      </c>
      <c r="B540" s="30" t="s">
        <v>117</v>
      </c>
      <c r="C540" s="14">
        <v>3.33</v>
      </c>
      <c r="D540" s="15">
        <f>D541+D542+D543+D544</f>
        <v>0.5079661016949153</v>
      </c>
      <c r="E540" s="16">
        <f>E541+E542+E543+E544</f>
        <v>3.33</v>
      </c>
      <c r="F540" s="31">
        <f>E540/118*18</f>
        <v>0.5079661016949153</v>
      </c>
      <c r="G540" s="21">
        <f>D540-F540</f>
        <v>0</v>
      </c>
    </row>
    <row r="541" spans="1:7" s="16" customFormat="1" ht="62.1" hidden="1" x14ac:dyDescent="0.35">
      <c r="A541" s="22" t="s">
        <v>118</v>
      </c>
      <c r="B541" s="32" t="s">
        <v>119</v>
      </c>
      <c r="C541" s="19">
        <v>0.05</v>
      </c>
      <c r="D541" s="19">
        <f>C541/118*18</f>
        <v>7.6271186440677978E-3</v>
      </c>
      <c r="E541" s="21">
        <f>C541</f>
        <v>0.05</v>
      </c>
      <c r="G541" s="16">
        <f>C541/118*18</f>
        <v>7.6271186440677978E-3</v>
      </c>
    </row>
    <row r="542" spans="1:7" s="16" customFormat="1" ht="77.45" hidden="1" x14ac:dyDescent="0.35">
      <c r="A542" s="22" t="s">
        <v>120</v>
      </c>
      <c r="B542" s="32" t="s">
        <v>121</v>
      </c>
      <c r="C542" s="19">
        <v>1.86</v>
      </c>
      <c r="D542" s="19">
        <f t="shared" ref="D542:D544" si="66">C542/118*18</f>
        <v>0.28372881355932206</v>
      </c>
      <c r="E542" s="21">
        <f t="shared" ref="E542:E544" si="67">C542</f>
        <v>1.86</v>
      </c>
      <c r="G542" s="16">
        <f t="shared" ref="G542:G544" si="68">C542/118*18</f>
        <v>0.28372881355932206</v>
      </c>
    </row>
    <row r="543" spans="1:7" s="16" customFormat="1" ht="62.1" hidden="1" x14ac:dyDescent="0.35">
      <c r="A543" s="22" t="s">
        <v>122</v>
      </c>
      <c r="B543" s="32" t="s">
        <v>123</v>
      </c>
      <c r="C543" s="19">
        <v>0.26</v>
      </c>
      <c r="D543" s="19">
        <f t="shared" si="66"/>
        <v>3.9661016949152542E-2</v>
      </c>
      <c r="E543" s="21">
        <f t="shared" si="67"/>
        <v>0.26</v>
      </c>
      <c r="G543" s="16">
        <f t="shared" si="68"/>
        <v>3.9661016949152542E-2</v>
      </c>
    </row>
    <row r="544" spans="1:7" s="16" customFormat="1" ht="15.6" hidden="1" x14ac:dyDescent="0.35">
      <c r="A544" s="22" t="s">
        <v>124</v>
      </c>
      <c r="B544" s="32" t="s">
        <v>125</v>
      </c>
      <c r="C544" s="19">
        <v>1.1599999999999999</v>
      </c>
      <c r="D544" s="19">
        <f t="shared" si="66"/>
        <v>0.17694915254237287</v>
      </c>
      <c r="E544" s="21">
        <f t="shared" si="67"/>
        <v>1.1599999999999999</v>
      </c>
      <c r="G544" s="16">
        <f t="shared" si="68"/>
        <v>0.17694915254237287</v>
      </c>
    </row>
    <row r="545" spans="1:7" s="8" customFormat="1" ht="15" hidden="1" x14ac:dyDescent="0.3">
      <c r="A545" s="7" t="s">
        <v>153</v>
      </c>
      <c r="B545" s="9" t="s">
        <v>127</v>
      </c>
      <c r="C545" s="10">
        <v>20.34</v>
      </c>
      <c r="D545" s="11">
        <f>D546+D561+D580+D600</f>
        <v>0.5581355932203389</v>
      </c>
      <c r="E545" s="8">
        <f>E546+E561+E580+E600</f>
        <v>20.34</v>
      </c>
      <c r="F545" s="8">
        <v>20.34</v>
      </c>
      <c r="G545" s="8">
        <f>F545-E545</f>
        <v>0</v>
      </c>
    </row>
    <row r="546" spans="1:7" s="16" customFormat="1" ht="30" hidden="1" x14ac:dyDescent="0.35">
      <c r="A546" s="12" t="s">
        <v>13</v>
      </c>
      <c r="B546" s="13" t="s">
        <v>14</v>
      </c>
      <c r="C546" s="14">
        <v>2.2400000000000002</v>
      </c>
      <c r="D546" s="15"/>
      <c r="E546" s="16">
        <f>E547+E548+E549+E550+E551+E552+E553+E554+E555+E556+E557+E558+E559+E560</f>
        <v>2.2400000000000002</v>
      </c>
    </row>
    <row r="547" spans="1:7" s="16" customFormat="1" ht="15.6" hidden="1" x14ac:dyDescent="0.35">
      <c r="A547" s="17" t="s">
        <v>7</v>
      </c>
      <c r="B547" s="18" t="s">
        <v>15</v>
      </c>
      <c r="C547" s="19">
        <v>0.36</v>
      </c>
      <c r="D547" s="20"/>
      <c r="E547" s="21">
        <f>C547</f>
        <v>0.36</v>
      </c>
    </row>
    <row r="548" spans="1:7" s="16" customFormat="1" ht="15.6" hidden="1" x14ac:dyDescent="0.35">
      <c r="A548" s="22" t="s">
        <v>16</v>
      </c>
      <c r="B548" s="18" t="s">
        <v>17</v>
      </c>
      <c r="C548" s="19">
        <v>0.01</v>
      </c>
      <c r="D548" s="20"/>
      <c r="E548" s="21">
        <f t="shared" ref="E548:E560" si="69">C548</f>
        <v>0.01</v>
      </c>
    </row>
    <row r="549" spans="1:7" s="16" customFormat="1" ht="15.6" hidden="1" x14ac:dyDescent="0.35">
      <c r="A549" s="22" t="s">
        <v>18</v>
      </c>
      <c r="B549" s="18" t="s">
        <v>19</v>
      </c>
      <c r="C549" s="19">
        <v>0.03</v>
      </c>
      <c r="D549" s="20"/>
      <c r="E549" s="21">
        <f t="shared" si="69"/>
        <v>0.03</v>
      </c>
    </row>
    <row r="550" spans="1:7" s="16" customFormat="1" ht="15.6" hidden="1" x14ac:dyDescent="0.35">
      <c r="A550" s="22" t="s">
        <v>20</v>
      </c>
      <c r="B550" s="18" t="s">
        <v>21</v>
      </c>
      <c r="C550" s="19">
        <v>0.16</v>
      </c>
      <c r="D550" s="20"/>
      <c r="E550" s="21">
        <f t="shared" si="69"/>
        <v>0.16</v>
      </c>
    </row>
    <row r="551" spans="1:7" s="16" customFormat="1" ht="15.6" hidden="1" x14ac:dyDescent="0.35">
      <c r="A551" s="22" t="s">
        <v>22</v>
      </c>
      <c r="B551" s="18" t="s">
        <v>23</v>
      </c>
      <c r="C551" s="19">
        <v>0</v>
      </c>
      <c r="D551" s="20"/>
      <c r="E551" s="21">
        <f t="shared" si="69"/>
        <v>0</v>
      </c>
    </row>
    <row r="552" spans="1:7" s="16" customFormat="1" ht="15.6" hidden="1" x14ac:dyDescent="0.35">
      <c r="A552" s="22" t="s">
        <v>24</v>
      </c>
      <c r="B552" s="18" t="s">
        <v>25</v>
      </c>
      <c r="C552" s="19">
        <v>0</v>
      </c>
      <c r="D552" s="20"/>
      <c r="E552" s="21">
        <f t="shared" si="69"/>
        <v>0</v>
      </c>
    </row>
    <row r="553" spans="1:7" s="16" customFormat="1" ht="30.95" hidden="1" x14ac:dyDescent="0.35">
      <c r="A553" s="22" t="s">
        <v>26</v>
      </c>
      <c r="B553" s="18" t="s">
        <v>27</v>
      </c>
      <c r="C553" s="19">
        <v>0</v>
      </c>
      <c r="D553" s="20"/>
      <c r="E553" s="21">
        <f t="shared" si="69"/>
        <v>0</v>
      </c>
    </row>
    <row r="554" spans="1:7" s="16" customFormat="1" ht="15.6" hidden="1" x14ac:dyDescent="0.35">
      <c r="A554" s="22" t="s">
        <v>28</v>
      </c>
      <c r="B554" s="18" t="s">
        <v>29</v>
      </c>
      <c r="C554" s="19">
        <v>0.9</v>
      </c>
      <c r="D554" s="20"/>
      <c r="E554" s="21">
        <f t="shared" si="69"/>
        <v>0.9</v>
      </c>
    </row>
    <row r="555" spans="1:7" s="16" customFormat="1" ht="15.6" hidden="1" x14ac:dyDescent="0.35">
      <c r="A555" s="22" t="s">
        <v>30</v>
      </c>
      <c r="B555" s="18" t="s">
        <v>31</v>
      </c>
      <c r="C555" s="19">
        <v>0.11</v>
      </c>
      <c r="D555" s="20"/>
      <c r="E555" s="21">
        <f t="shared" si="69"/>
        <v>0.11</v>
      </c>
    </row>
    <row r="556" spans="1:7" s="16" customFormat="1" ht="15.6" hidden="1" x14ac:dyDescent="0.35">
      <c r="A556" s="22" t="s">
        <v>32</v>
      </c>
      <c r="B556" s="18" t="s">
        <v>33</v>
      </c>
      <c r="C556" s="19">
        <v>0.19</v>
      </c>
      <c r="D556" s="20"/>
      <c r="E556" s="21">
        <f t="shared" si="69"/>
        <v>0.19</v>
      </c>
    </row>
    <row r="557" spans="1:7" s="16" customFormat="1" ht="15.6" hidden="1" x14ac:dyDescent="0.35">
      <c r="A557" s="22" t="s">
        <v>34</v>
      </c>
      <c r="B557" s="18" t="s">
        <v>35</v>
      </c>
      <c r="C557" s="19">
        <v>0</v>
      </c>
      <c r="D557" s="20"/>
      <c r="E557" s="21">
        <f t="shared" si="69"/>
        <v>0</v>
      </c>
    </row>
    <row r="558" spans="1:7" s="16" customFormat="1" ht="15.6" hidden="1" x14ac:dyDescent="0.35">
      <c r="A558" s="22" t="s">
        <v>36</v>
      </c>
      <c r="B558" s="18" t="s">
        <v>37</v>
      </c>
      <c r="C558" s="19">
        <v>0.36</v>
      </c>
      <c r="D558" s="20"/>
      <c r="E558" s="21">
        <f t="shared" si="69"/>
        <v>0.36</v>
      </c>
    </row>
    <row r="559" spans="1:7" s="16" customFormat="1" ht="30.95" hidden="1" x14ac:dyDescent="0.35">
      <c r="A559" s="22" t="s">
        <v>38</v>
      </c>
      <c r="B559" s="18" t="s">
        <v>39</v>
      </c>
      <c r="C559" s="19">
        <v>0.02</v>
      </c>
      <c r="D559" s="20"/>
      <c r="E559" s="21">
        <f t="shared" si="69"/>
        <v>0.02</v>
      </c>
    </row>
    <row r="560" spans="1:7" s="16" customFormat="1" ht="30.95" hidden="1" x14ac:dyDescent="0.35">
      <c r="A560" s="22" t="s">
        <v>40</v>
      </c>
      <c r="B560" s="18" t="s">
        <v>41</v>
      </c>
      <c r="C560" s="19">
        <v>0.1</v>
      </c>
      <c r="D560" s="20"/>
      <c r="E560" s="21">
        <f t="shared" si="69"/>
        <v>0.1</v>
      </c>
    </row>
    <row r="561" spans="1:5" s="16" customFormat="1" ht="45.6" hidden="1" x14ac:dyDescent="0.35">
      <c r="A561" s="12" t="s">
        <v>42</v>
      </c>
      <c r="B561" s="23" t="s">
        <v>43</v>
      </c>
      <c r="C561" s="14">
        <v>5.77</v>
      </c>
      <c r="D561" s="15"/>
      <c r="E561" s="16">
        <f>E562+E569+E570+E571+E572+E573+E574+E575+E576+E577</f>
        <v>5.77</v>
      </c>
    </row>
    <row r="562" spans="1:5" s="16" customFormat="1" ht="15.6" hidden="1" x14ac:dyDescent="0.35">
      <c r="A562" s="22" t="s">
        <v>44</v>
      </c>
      <c r="B562" s="18" t="s">
        <v>45</v>
      </c>
      <c r="C562" s="19">
        <v>2.98</v>
      </c>
      <c r="D562" s="20"/>
      <c r="E562" s="16">
        <f>E563+E564+E565+E566+E567+E568</f>
        <v>2.98</v>
      </c>
    </row>
    <row r="563" spans="1:5" s="16" customFormat="1" ht="15.6" hidden="1" x14ac:dyDescent="0.35">
      <c r="A563" s="24" t="s">
        <v>46</v>
      </c>
      <c r="B563" s="25" t="s">
        <v>47</v>
      </c>
      <c r="C563" s="19">
        <v>0.21</v>
      </c>
      <c r="D563" s="20"/>
      <c r="E563" s="21">
        <f>C563</f>
        <v>0.21</v>
      </c>
    </row>
    <row r="564" spans="1:5" s="16" customFormat="1" ht="15.6" hidden="1" x14ac:dyDescent="0.35">
      <c r="A564" s="24" t="s">
        <v>48</v>
      </c>
      <c r="B564" s="25" t="s">
        <v>49</v>
      </c>
      <c r="C564" s="19">
        <v>0.25</v>
      </c>
      <c r="D564" s="20"/>
      <c r="E564" s="21">
        <f t="shared" ref="E564:E576" si="70">C564</f>
        <v>0.25</v>
      </c>
    </row>
    <row r="565" spans="1:5" s="16" customFormat="1" ht="15.6" hidden="1" x14ac:dyDescent="0.35">
      <c r="A565" s="24" t="s">
        <v>50</v>
      </c>
      <c r="B565" s="25" t="s">
        <v>51</v>
      </c>
      <c r="C565" s="19">
        <v>0.08</v>
      </c>
      <c r="D565" s="20"/>
      <c r="E565" s="21">
        <f t="shared" si="70"/>
        <v>0.08</v>
      </c>
    </row>
    <row r="566" spans="1:5" s="16" customFormat="1" ht="15.6" hidden="1" x14ac:dyDescent="0.35">
      <c r="A566" s="24" t="s">
        <v>52</v>
      </c>
      <c r="B566" s="25" t="s">
        <v>53</v>
      </c>
      <c r="C566" s="19">
        <v>0.85</v>
      </c>
      <c r="D566" s="20"/>
      <c r="E566" s="21">
        <f t="shared" si="70"/>
        <v>0.85</v>
      </c>
    </row>
    <row r="567" spans="1:5" s="16" customFormat="1" ht="15.6" hidden="1" x14ac:dyDescent="0.35">
      <c r="A567" s="24" t="s">
        <v>54</v>
      </c>
      <c r="B567" s="25" t="s">
        <v>55</v>
      </c>
      <c r="C567" s="19">
        <v>1.57</v>
      </c>
      <c r="D567" s="20"/>
      <c r="E567" s="21">
        <f t="shared" si="70"/>
        <v>1.57</v>
      </c>
    </row>
    <row r="568" spans="1:5" s="16" customFormat="1" ht="15.6" hidden="1" x14ac:dyDescent="0.35">
      <c r="A568" s="24" t="s">
        <v>56</v>
      </c>
      <c r="B568" s="25" t="s">
        <v>57</v>
      </c>
      <c r="C568" s="19">
        <v>0.02</v>
      </c>
      <c r="D568" s="20"/>
      <c r="E568" s="21">
        <f t="shared" si="70"/>
        <v>0.02</v>
      </c>
    </row>
    <row r="569" spans="1:5" s="16" customFormat="1" ht="30.95" hidden="1" x14ac:dyDescent="0.35">
      <c r="A569" s="22" t="s">
        <v>58</v>
      </c>
      <c r="B569" s="26" t="s">
        <v>59</v>
      </c>
      <c r="C569" s="19">
        <v>0.21</v>
      </c>
      <c r="D569" s="20"/>
      <c r="E569" s="21">
        <f t="shared" si="70"/>
        <v>0.21</v>
      </c>
    </row>
    <row r="570" spans="1:5" s="16" customFormat="1" ht="15.6" hidden="1" x14ac:dyDescent="0.35">
      <c r="A570" s="22" t="s">
        <v>60</v>
      </c>
      <c r="B570" s="26" t="s">
        <v>61</v>
      </c>
      <c r="C570" s="19">
        <v>0</v>
      </c>
      <c r="D570" s="20"/>
      <c r="E570" s="21">
        <f t="shared" si="70"/>
        <v>0</v>
      </c>
    </row>
    <row r="571" spans="1:5" s="16" customFormat="1" ht="15.6" hidden="1" x14ac:dyDescent="0.35">
      <c r="A571" s="22" t="s">
        <v>62</v>
      </c>
      <c r="B571" s="26" t="s">
        <v>63</v>
      </c>
      <c r="C571" s="19">
        <v>0.4</v>
      </c>
      <c r="D571" s="20"/>
      <c r="E571" s="21">
        <f t="shared" si="70"/>
        <v>0.4</v>
      </c>
    </row>
    <row r="572" spans="1:5" s="16" customFormat="1" ht="30.95" hidden="1" x14ac:dyDescent="0.35">
      <c r="A572" s="22" t="s">
        <v>64</v>
      </c>
      <c r="B572" s="26" t="s">
        <v>65</v>
      </c>
      <c r="C572" s="19">
        <v>0</v>
      </c>
      <c r="D572" s="20"/>
      <c r="E572" s="21">
        <f t="shared" si="70"/>
        <v>0</v>
      </c>
    </row>
    <row r="573" spans="1:5" s="16" customFormat="1" ht="30.95" hidden="1" x14ac:dyDescent="0.35">
      <c r="A573" s="22" t="s">
        <v>66</v>
      </c>
      <c r="B573" s="26" t="s">
        <v>67</v>
      </c>
      <c r="C573" s="19">
        <v>1.47</v>
      </c>
      <c r="D573" s="20"/>
      <c r="E573" s="21">
        <f t="shared" si="70"/>
        <v>1.47</v>
      </c>
    </row>
    <row r="574" spans="1:5" s="16" customFormat="1" ht="30.95" hidden="1" x14ac:dyDescent="0.35">
      <c r="A574" s="22" t="s">
        <v>68</v>
      </c>
      <c r="B574" s="26" t="s">
        <v>69</v>
      </c>
      <c r="C574" s="19">
        <v>0.48</v>
      </c>
      <c r="D574" s="20"/>
      <c r="E574" s="21">
        <f t="shared" si="70"/>
        <v>0.48</v>
      </c>
    </row>
    <row r="575" spans="1:5" s="16" customFormat="1" ht="15.6" hidden="1" x14ac:dyDescent="0.35">
      <c r="A575" s="22" t="s">
        <v>70</v>
      </c>
      <c r="B575" s="26" t="s">
        <v>71</v>
      </c>
      <c r="C575" s="19">
        <v>0.11</v>
      </c>
      <c r="D575" s="20"/>
      <c r="E575" s="21">
        <f t="shared" si="70"/>
        <v>0.11</v>
      </c>
    </row>
    <row r="576" spans="1:5" s="16" customFormat="1" ht="30.95" hidden="1" x14ac:dyDescent="0.35">
      <c r="A576" s="24" t="s">
        <v>72</v>
      </c>
      <c r="B576" s="25" t="s">
        <v>73</v>
      </c>
      <c r="C576" s="19">
        <v>0.12</v>
      </c>
      <c r="D576" s="20"/>
      <c r="E576" s="21">
        <f t="shared" si="70"/>
        <v>0.12</v>
      </c>
    </row>
    <row r="577" spans="1:5" s="16" customFormat="1" ht="15.6" hidden="1" x14ac:dyDescent="0.35">
      <c r="A577" s="24" t="s">
        <v>74</v>
      </c>
      <c r="B577" s="25" t="s">
        <v>75</v>
      </c>
      <c r="C577" s="19">
        <v>0</v>
      </c>
      <c r="D577" s="20"/>
      <c r="E577" s="21">
        <f>C577</f>
        <v>0</v>
      </c>
    </row>
    <row r="578" spans="1:5" s="37" customFormat="1" ht="46.5" hidden="1" x14ac:dyDescent="0.35">
      <c r="A578" s="33" t="s">
        <v>142</v>
      </c>
      <c r="B578" s="34" t="s">
        <v>143</v>
      </c>
      <c r="C578" s="35"/>
      <c r="D578" s="36"/>
      <c r="E578" s="37" t="s">
        <v>144</v>
      </c>
    </row>
    <row r="579" spans="1:5" s="37" customFormat="1" ht="15.6" hidden="1" x14ac:dyDescent="0.35">
      <c r="A579" s="33" t="s">
        <v>145</v>
      </c>
      <c r="B579" s="34" t="s">
        <v>146</v>
      </c>
      <c r="C579" s="35"/>
      <c r="D579" s="36"/>
      <c r="E579" s="37" t="s">
        <v>144</v>
      </c>
    </row>
    <row r="580" spans="1:5" s="16" customFormat="1" ht="15.6" hidden="1" x14ac:dyDescent="0.35">
      <c r="A580" s="12" t="s">
        <v>76</v>
      </c>
      <c r="B580" s="27" t="s">
        <v>77</v>
      </c>
      <c r="C580" s="14">
        <v>9.36</v>
      </c>
      <c r="D580" s="14">
        <f>D598</f>
        <v>0.11135593220338982</v>
      </c>
      <c r="E580" s="16">
        <f>E581+E586+E594+E597+E598+E599</f>
        <v>9.3600000000000012</v>
      </c>
    </row>
    <row r="581" spans="1:5" s="16" customFormat="1" ht="15.6" hidden="1" x14ac:dyDescent="0.35">
      <c r="A581" s="22" t="s">
        <v>78</v>
      </c>
      <c r="B581" s="26" t="s">
        <v>79</v>
      </c>
      <c r="C581" s="19">
        <v>4.07</v>
      </c>
      <c r="D581" s="20"/>
      <c r="E581" s="16">
        <f>E582+E583+E584+E585</f>
        <v>4.07</v>
      </c>
    </row>
    <row r="582" spans="1:5" s="16" customFormat="1" ht="30.95" hidden="1" x14ac:dyDescent="0.35">
      <c r="A582" s="24" t="s">
        <v>80</v>
      </c>
      <c r="B582" s="28" t="s">
        <v>81</v>
      </c>
      <c r="C582" s="19">
        <v>3.87</v>
      </c>
      <c r="D582" s="20"/>
      <c r="E582" s="21">
        <f>C582</f>
        <v>3.87</v>
      </c>
    </row>
    <row r="583" spans="1:5" s="16" customFormat="1" ht="46.5" hidden="1" x14ac:dyDescent="0.35">
      <c r="A583" s="24" t="s">
        <v>82</v>
      </c>
      <c r="B583" s="28" t="s">
        <v>83</v>
      </c>
      <c r="C583" s="19">
        <v>0.02</v>
      </c>
      <c r="D583" s="20"/>
      <c r="E583" s="21">
        <f t="shared" ref="E583:E585" si="71">C583</f>
        <v>0.02</v>
      </c>
    </row>
    <row r="584" spans="1:5" s="16" customFormat="1" ht="15.6" hidden="1" x14ac:dyDescent="0.35">
      <c r="A584" s="24" t="s">
        <v>84</v>
      </c>
      <c r="B584" s="28" t="s">
        <v>85</v>
      </c>
      <c r="C584" s="19">
        <v>0.01</v>
      </c>
      <c r="D584" s="20"/>
      <c r="E584" s="21">
        <f t="shared" si="71"/>
        <v>0.01</v>
      </c>
    </row>
    <row r="585" spans="1:5" s="16" customFormat="1" ht="15.6" hidden="1" x14ac:dyDescent="0.35">
      <c r="A585" s="24" t="s">
        <v>86</v>
      </c>
      <c r="B585" s="28" t="s">
        <v>87</v>
      </c>
      <c r="C585" s="19">
        <v>0.17</v>
      </c>
      <c r="D585" s="20"/>
      <c r="E585" s="21">
        <f t="shared" si="71"/>
        <v>0.17</v>
      </c>
    </row>
    <row r="586" spans="1:5" s="16" customFormat="1" ht="46.5" hidden="1" x14ac:dyDescent="0.35">
      <c r="A586" s="22" t="s">
        <v>88</v>
      </c>
      <c r="B586" s="26" t="s">
        <v>89</v>
      </c>
      <c r="C586" s="19">
        <v>2.57</v>
      </c>
      <c r="D586" s="20"/>
      <c r="E586" s="16">
        <f>E587+E588+E589+E590+E591+E592+E593</f>
        <v>2.5700000000000003</v>
      </c>
    </row>
    <row r="587" spans="1:5" s="16" customFormat="1" ht="30.95" hidden="1" x14ac:dyDescent="0.35">
      <c r="A587" s="24" t="s">
        <v>90</v>
      </c>
      <c r="B587" s="28" t="s">
        <v>91</v>
      </c>
      <c r="C587" s="19">
        <v>1.02</v>
      </c>
      <c r="D587" s="20"/>
      <c r="E587" s="21">
        <f>C587</f>
        <v>1.02</v>
      </c>
    </row>
    <row r="588" spans="1:5" s="16" customFormat="1" ht="30.95" hidden="1" x14ac:dyDescent="0.35">
      <c r="A588" s="24" t="s">
        <v>92</v>
      </c>
      <c r="B588" s="28" t="s">
        <v>93</v>
      </c>
      <c r="C588" s="19">
        <v>0.08</v>
      </c>
      <c r="D588" s="20"/>
      <c r="E588" s="21">
        <f t="shared" ref="E588:E593" si="72">C588</f>
        <v>0.08</v>
      </c>
    </row>
    <row r="589" spans="1:5" s="16" customFormat="1" ht="15.6" hidden="1" x14ac:dyDescent="0.35">
      <c r="A589" s="24" t="s">
        <v>94</v>
      </c>
      <c r="B589" s="28" t="s">
        <v>95</v>
      </c>
      <c r="C589" s="19">
        <v>0.54</v>
      </c>
      <c r="D589" s="20"/>
      <c r="E589" s="21">
        <f t="shared" si="72"/>
        <v>0.54</v>
      </c>
    </row>
    <row r="590" spans="1:5" s="16" customFormat="1" ht="15.6" hidden="1" x14ac:dyDescent="0.35">
      <c r="A590" s="24" t="s">
        <v>96</v>
      </c>
      <c r="B590" s="28" t="s">
        <v>97</v>
      </c>
      <c r="C590" s="19">
        <v>0.48</v>
      </c>
      <c r="D590" s="20"/>
      <c r="E590" s="21">
        <f t="shared" si="72"/>
        <v>0.48</v>
      </c>
    </row>
    <row r="591" spans="1:5" s="16" customFormat="1" ht="15.6" hidden="1" x14ac:dyDescent="0.35">
      <c r="A591" s="24" t="s">
        <v>98</v>
      </c>
      <c r="B591" s="29" t="s">
        <v>99</v>
      </c>
      <c r="C591" s="19">
        <v>0.05</v>
      </c>
      <c r="D591" s="20"/>
      <c r="E591" s="21">
        <f t="shared" si="72"/>
        <v>0.05</v>
      </c>
    </row>
    <row r="592" spans="1:5" s="16" customFormat="1" ht="46.5" hidden="1" x14ac:dyDescent="0.35">
      <c r="A592" s="24" t="s">
        <v>100</v>
      </c>
      <c r="B592" s="28" t="s">
        <v>101</v>
      </c>
      <c r="C592" s="19">
        <v>0.22</v>
      </c>
      <c r="D592" s="20"/>
      <c r="E592" s="21">
        <f t="shared" si="72"/>
        <v>0.22</v>
      </c>
    </row>
    <row r="593" spans="1:7" s="16" customFormat="1" ht="30.95" hidden="1" x14ac:dyDescent="0.35">
      <c r="A593" s="24" t="s">
        <v>102</v>
      </c>
      <c r="B593" s="28" t="s">
        <v>103</v>
      </c>
      <c r="C593" s="19">
        <v>0.18</v>
      </c>
      <c r="D593" s="20"/>
      <c r="E593" s="21">
        <f t="shared" si="72"/>
        <v>0.18</v>
      </c>
    </row>
    <row r="594" spans="1:7" s="16" customFormat="1" ht="15.6" hidden="1" x14ac:dyDescent="0.35">
      <c r="A594" s="24" t="s">
        <v>104</v>
      </c>
      <c r="B594" s="25" t="s">
        <v>105</v>
      </c>
      <c r="C594" s="19">
        <v>1.9</v>
      </c>
      <c r="D594" s="20"/>
      <c r="E594" s="21">
        <f>E595+E596</f>
        <v>1.9</v>
      </c>
    </row>
    <row r="595" spans="1:7" s="16" customFormat="1" ht="15.6" hidden="1" x14ac:dyDescent="0.35">
      <c r="A595" s="24" t="s">
        <v>106</v>
      </c>
      <c r="B595" s="25" t="s">
        <v>107</v>
      </c>
      <c r="C595" s="19">
        <v>1.9</v>
      </c>
      <c r="D595" s="20"/>
      <c r="E595" s="21">
        <f>C595</f>
        <v>1.9</v>
      </c>
    </row>
    <row r="596" spans="1:7" s="16" customFormat="1" ht="15.6" hidden="1" x14ac:dyDescent="0.35">
      <c r="A596" s="24" t="s">
        <v>108</v>
      </c>
      <c r="B596" s="25" t="s">
        <v>109</v>
      </c>
      <c r="C596" s="19"/>
      <c r="D596" s="20"/>
    </row>
    <row r="597" spans="1:7" s="16" customFormat="1" ht="62.1" hidden="1" x14ac:dyDescent="0.35">
      <c r="A597" s="22" t="s">
        <v>110</v>
      </c>
      <c r="B597" s="26" t="s">
        <v>111</v>
      </c>
      <c r="C597" s="19">
        <v>0</v>
      </c>
      <c r="D597" s="20"/>
      <c r="E597" s="21">
        <f>C597</f>
        <v>0</v>
      </c>
    </row>
    <row r="598" spans="1:7" s="16" customFormat="1" ht="46.5" hidden="1" x14ac:dyDescent="0.35">
      <c r="A598" s="22" t="s">
        <v>112</v>
      </c>
      <c r="B598" s="26" t="s">
        <v>113</v>
      </c>
      <c r="C598" s="19">
        <v>0.73</v>
      </c>
      <c r="D598" s="19">
        <f>C598/118*18</f>
        <v>0.11135593220338982</v>
      </c>
      <c r="E598" s="21">
        <f t="shared" ref="E598:E599" si="73">C598</f>
        <v>0.73</v>
      </c>
    </row>
    <row r="599" spans="1:7" s="16" customFormat="1" ht="30.95" hidden="1" x14ac:dyDescent="0.35">
      <c r="A599" s="22" t="s">
        <v>114</v>
      </c>
      <c r="B599" s="26" t="s">
        <v>115</v>
      </c>
      <c r="C599" s="19">
        <v>0.09</v>
      </c>
      <c r="D599" s="20"/>
      <c r="E599" s="21">
        <f t="shared" si="73"/>
        <v>0.09</v>
      </c>
    </row>
    <row r="600" spans="1:7" s="16" customFormat="1" ht="15.6" hidden="1" x14ac:dyDescent="0.35">
      <c r="A600" s="12" t="s">
        <v>116</v>
      </c>
      <c r="B600" s="30" t="s">
        <v>117</v>
      </c>
      <c r="C600" s="14">
        <v>2.97</v>
      </c>
      <c r="D600" s="15">
        <f>D601+D602+D603+D604</f>
        <v>0.4467796610169491</v>
      </c>
      <c r="E600" s="16">
        <f>E601+E602+E603+E604</f>
        <v>2.97</v>
      </c>
      <c r="F600" s="31">
        <f>E600/118*18</f>
        <v>0.45305084745762714</v>
      </c>
      <c r="G600" s="21">
        <f>D600-F600</f>
        <v>-6.2711864406780338E-3</v>
      </c>
    </row>
    <row r="601" spans="1:7" s="16" customFormat="1" ht="62.1" hidden="1" x14ac:dyDescent="0.35">
      <c r="A601" s="22" t="s">
        <v>118</v>
      </c>
      <c r="B601" s="32" t="s">
        <v>119</v>
      </c>
      <c r="C601" s="19">
        <v>0.05</v>
      </c>
      <c r="D601" s="19">
        <f>C601/118*18</f>
        <v>7.6271186440677978E-3</v>
      </c>
      <c r="E601" s="21">
        <f>C601</f>
        <v>0.05</v>
      </c>
      <c r="G601" s="16">
        <f>C601/118*18</f>
        <v>7.6271186440677978E-3</v>
      </c>
    </row>
    <row r="602" spans="1:7" s="16" customFormat="1" ht="77.45" hidden="1" x14ac:dyDescent="0.35">
      <c r="A602" s="22" t="s">
        <v>120</v>
      </c>
      <c r="B602" s="32" t="s">
        <v>121</v>
      </c>
      <c r="C602" s="19">
        <v>1.58</v>
      </c>
      <c r="D602" s="19">
        <f t="shared" ref="D602:D603" si="74">C602/118*18</f>
        <v>0.24101694915254238</v>
      </c>
      <c r="E602" s="21">
        <f t="shared" ref="E602:E604" si="75">C602</f>
        <v>1.58</v>
      </c>
      <c r="G602" s="16">
        <f t="shared" ref="G602:G604" si="76">C602/118*18</f>
        <v>0.24101694915254238</v>
      </c>
    </row>
    <row r="603" spans="1:7" s="16" customFormat="1" ht="62.1" hidden="1" x14ac:dyDescent="0.35">
      <c r="A603" s="22" t="s">
        <v>122</v>
      </c>
      <c r="B603" s="32" t="s">
        <v>123</v>
      </c>
      <c r="C603" s="19">
        <v>0.25</v>
      </c>
      <c r="D603" s="19">
        <f t="shared" si="74"/>
        <v>3.8135593220338986E-2</v>
      </c>
      <c r="E603" s="21">
        <f t="shared" si="75"/>
        <v>0.25</v>
      </c>
      <c r="G603" s="16">
        <f t="shared" si="76"/>
        <v>3.8135593220338986E-2</v>
      </c>
    </row>
    <row r="604" spans="1:7" s="16" customFormat="1" ht="15.6" hidden="1" x14ac:dyDescent="0.35">
      <c r="A604" s="22" t="s">
        <v>124</v>
      </c>
      <c r="B604" s="32" t="s">
        <v>125</v>
      </c>
      <c r="C604" s="19">
        <v>1.0900000000000001</v>
      </c>
      <c r="D604" s="19">
        <v>0.16</v>
      </c>
      <c r="E604" s="21">
        <f t="shared" si="75"/>
        <v>1.0900000000000001</v>
      </c>
      <c r="G604" s="16">
        <f t="shared" si="76"/>
        <v>0.16627118644067795</v>
      </c>
    </row>
    <row r="605" spans="1:7" s="8" customFormat="1" ht="36.75" hidden="1" customHeight="1" x14ac:dyDescent="0.35">
      <c r="A605" s="7" t="s">
        <v>154</v>
      </c>
      <c r="B605" s="94" t="s">
        <v>155</v>
      </c>
      <c r="C605" s="95"/>
      <c r="D605" s="96"/>
    </row>
    <row r="606" spans="1:7" s="8" customFormat="1" ht="15" hidden="1" x14ac:dyDescent="0.3">
      <c r="A606" s="7" t="s">
        <v>156</v>
      </c>
      <c r="B606" s="9" t="s">
        <v>157</v>
      </c>
      <c r="C606" s="10">
        <v>19.05</v>
      </c>
      <c r="D606" s="11">
        <f>D607+D622+D639+D659</f>
        <v>0.56186440677966099</v>
      </c>
      <c r="E606" s="8">
        <f>E607+E622+E639+E659</f>
        <v>19.049999999999997</v>
      </c>
      <c r="F606" s="8">
        <v>19.05</v>
      </c>
      <c r="G606" s="8">
        <f>F606-E606</f>
        <v>0</v>
      </c>
    </row>
    <row r="607" spans="1:7" s="16" customFormat="1" ht="30" hidden="1" x14ac:dyDescent="0.35">
      <c r="A607" s="12" t="s">
        <v>13</v>
      </c>
      <c r="B607" s="13" t="s">
        <v>14</v>
      </c>
      <c r="C607" s="14">
        <v>2.71</v>
      </c>
      <c r="D607" s="15"/>
      <c r="E607" s="16">
        <f>E608+E609+E610+E611+E612+E613+E614+E615+E616+E617+E618+E619+E620+E621</f>
        <v>2.71</v>
      </c>
    </row>
    <row r="608" spans="1:7" s="16" customFormat="1" ht="15.6" hidden="1" x14ac:dyDescent="0.35">
      <c r="A608" s="17" t="s">
        <v>7</v>
      </c>
      <c r="B608" s="18" t="s">
        <v>15</v>
      </c>
      <c r="C608" s="19">
        <v>0.32</v>
      </c>
      <c r="D608" s="20"/>
      <c r="E608" s="21">
        <f>C608</f>
        <v>0.32</v>
      </c>
    </row>
    <row r="609" spans="1:5" s="16" customFormat="1" ht="15.6" hidden="1" x14ac:dyDescent="0.35">
      <c r="A609" s="22" t="s">
        <v>16</v>
      </c>
      <c r="B609" s="18" t="s">
        <v>17</v>
      </c>
      <c r="C609" s="19">
        <v>0.09</v>
      </c>
      <c r="D609" s="20"/>
      <c r="E609" s="21">
        <f t="shared" ref="E609:E621" si="77">C609</f>
        <v>0.09</v>
      </c>
    </row>
    <row r="610" spans="1:5" s="16" customFormat="1" ht="15.6" hidden="1" x14ac:dyDescent="0.35">
      <c r="A610" s="22" t="s">
        <v>18</v>
      </c>
      <c r="B610" s="18" t="s">
        <v>19</v>
      </c>
      <c r="C610" s="19">
        <v>0.04</v>
      </c>
      <c r="D610" s="20"/>
      <c r="E610" s="21">
        <f t="shared" si="77"/>
        <v>0.04</v>
      </c>
    </row>
    <row r="611" spans="1:5" s="16" customFormat="1" ht="15.6" hidden="1" x14ac:dyDescent="0.35">
      <c r="A611" s="22" t="s">
        <v>20</v>
      </c>
      <c r="B611" s="18" t="s">
        <v>21</v>
      </c>
      <c r="C611" s="19">
        <v>0</v>
      </c>
      <c r="D611" s="20"/>
      <c r="E611" s="21">
        <f t="shared" si="77"/>
        <v>0</v>
      </c>
    </row>
    <row r="612" spans="1:5" s="16" customFormat="1" ht="15.6" hidden="1" x14ac:dyDescent="0.35">
      <c r="A612" s="22" t="s">
        <v>22</v>
      </c>
      <c r="B612" s="18" t="s">
        <v>23</v>
      </c>
      <c r="C612" s="19">
        <v>0</v>
      </c>
      <c r="D612" s="20"/>
      <c r="E612" s="21">
        <f t="shared" si="77"/>
        <v>0</v>
      </c>
    </row>
    <row r="613" spans="1:5" s="16" customFormat="1" ht="15.6" hidden="1" x14ac:dyDescent="0.35">
      <c r="A613" s="22" t="s">
        <v>24</v>
      </c>
      <c r="B613" s="18" t="s">
        <v>25</v>
      </c>
      <c r="C613" s="19">
        <v>0</v>
      </c>
      <c r="D613" s="20"/>
      <c r="E613" s="21">
        <f t="shared" si="77"/>
        <v>0</v>
      </c>
    </row>
    <row r="614" spans="1:5" s="16" customFormat="1" ht="30.95" hidden="1" x14ac:dyDescent="0.35">
      <c r="A614" s="22" t="s">
        <v>26</v>
      </c>
      <c r="B614" s="18" t="s">
        <v>27</v>
      </c>
      <c r="C614" s="19">
        <v>0</v>
      </c>
      <c r="D614" s="20"/>
      <c r="E614" s="21">
        <f t="shared" si="77"/>
        <v>0</v>
      </c>
    </row>
    <row r="615" spans="1:5" s="16" customFormat="1" ht="15.6" hidden="1" x14ac:dyDescent="0.35">
      <c r="A615" s="22" t="s">
        <v>28</v>
      </c>
      <c r="B615" s="18" t="s">
        <v>29</v>
      </c>
      <c r="C615" s="19">
        <v>1.6</v>
      </c>
      <c r="D615" s="20"/>
      <c r="E615" s="21">
        <f t="shared" si="77"/>
        <v>1.6</v>
      </c>
    </row>
    <row r="616" spans="1:5" s="16" customFormat="1" ht="15.6" hidden="1" x14ac:dyDescent="0.35">
      <c r="A616" s="22" t="s">
        <v>30</v>
      </c>
      <c r="B616" s="18" t="s">
        <v>31</v>
      </c>
      <c r="C616" s="19">
        <v>0.05</v>
      </c>
      <c r="D616" s="20"/>
      <c r="E616" s="21">
        <f t="shared" si="77"/>
        <v>0.05</v>
      </c>
    </row>
    <row r="617" spans="1:5" s="16" customFormat="1" ht="15.6" hidden="1" x14ac:dyDescent="0.35">
      <c r="A617" s="22" t="s">
        <v>32</v>
      </c>
      <c r="B617" s="18" t="s">
        <v>33</v>
      </c>
      <c r="C617" s="19">
        <v>0.27</v>
      </c>
      <c r="D617" s="20"/>
      <c r="E617" s="21">
        <f t="shared" si="77"/>
        <v>0.27</v>
      </c>
    </row>
    <row r="618" spans="1:5" s="16" customFormat="1" ht="15.6" hidden="1" x14ac:dyDescent="0.35">
      <c r="A618" s="22" t="s">
        <v>34</v>
      </c>
      <c r="B618" s="18" t="s">
        <v>35</v>
      </c>
      <c r="C618" s="19">
        <v>0.01</v>
      </c>
      <c r="D618" s="20"/>
      <c r="E618" s="21">
        <f t="shared" si="77"/>
        <v>0.01</v>
      </c>
    </row>
    <row r="619" spans="1:5" s="16" customFormat="1" ht="15.6" hidden="1" x14ac:dyDescent="0.35">
      <c r="A619" s="22" t="s">
        <v>36</v>
      </c>
      <c r="B619" s="18" t="s">
        <v>37</v>
      </c>
      <c r="C619" s="19">
        <v>0.18</v>
      </c>
      <c r="D619" s="20"/>
      <c r="E619" s="21">
        <f t="shared" si="77"/>
        <v>0.18</v>
      </c>
    </row>
    <row r="620" spans="1:5" s="16" customFormat="1" ht="30.95" hidden="1" x14ac:dyDescent="0.35">
      <c r="A620" s="22" t="s">
        <v>38</v>
      </c>
      <c r="B620" s="18" t="s">
        <v>39</v>
      </c>
      <c r="C620" s="19">
        <v>0.01</v>
      </c>
      <c r="D620" s="20"/>
      <c r="E620" s="21">
        <f t="shared" si="77"/>
        <v>0.01</v>
      </c>
    </row>
    <row r="621" spans="1:5" s="16" customFormat="1" ht="30.95" hidden="1" x14ac:dyDescent="0.35">
      <c r="A621" s="22" t="s">
        <v>40</v>
      </c>
      <c r="B621" s="18" t="s">
        <v>41</v>
      </c>
      <c r="C621" s="19">
        <v>0.14000000000000001</v>
      </c>
      <c r="D621" s="20"/>
      <c r="E621" s="21">
        <f t="shared" si="77"/>
        <v>0.14000000000000001</v>
      </c>
    </row>
    <row r="622" spans="1:5" s="16" customFormat="1" ht="45.6" hidden="1" x14ac:dyDescent="0.35">
      <c r="A622" s="12" t="s">
        <v>42</v>
      </c>
      <c r="B622" s="23" t="s">
        <v>43</v>
      </c>
      <c r="C622" s="14">
        <v>2.65</v>
      </c>
      <c r="D622" s="15"/>
      <c r="E622" s="16">
        <f>E623+E630+E631+E632+E633+E634+E635+E636+E637+E638</f>
        <v>2.65</v>
      </c>
    </row>
    <row r="623" spans="1:5" s="16" customFormat="1" ht="15.6" hidden="1" x14ac:dyDescent="0.35">
      <c r="A623" s="22" t="s">
        <v>44</v>
      </c>
      <c r="B623" s="18" t="s">
        <v>45</v>
      </c>
      <c r="C623" s="19">
        <v>0</v>
      </c>
      <c r="D623" s="20"/>
      <c r="E623" s="16">
        <f>E624+E625+E626+E627+E628+E629</f>
        <v>0</v>
      </c>
    </row>
    <row r="624" spans="1:5" s="16" customFormat="1" ht="15.6" hidden="1" x14ac:dyDescent="0.35">
      <c r="A624" s="24" t="s">
        <v>46</v>
      </c>
      <c r="B624" s="25" t="s">
        <v>47</v>
      </c>
      <c r="C624" s="19"/>
      <c r="D624" s="20"/>
      <c r="E624" s="21">
        <f>C624</f>
        <v>0</v>
      </c>
    </row>
    <row r="625" spans="1:5" s="16" customFormat="1" ht="15.6" hidden="1" x14ac:dyDescent="0.35">
      <c r="A625" s="24" t="s">
        <v>48</v>
      </c>
      <c r="B625" s="25" t="s">
        <v>49</v>
      </c>
      <c r="C625" s="19"/>
      <c r="D625" s="20"/>
      <c r="E625" s="21">
        <f t="shared" ref="E625:E637" si="78">C625</f>
        <v>0</v>
      </c>
    </row>
    <row r="626" spans="1:5" s="16" customFormat="1" ht="15.6" hidden="1" x14ac:dyDescent="0.35">
      <c r="A626" s="24" t="s">
        <v>50</v>
      </c>
      <c r="B626" s="25" t="s">
        <v>51</v>
      </c>
      <c r="C626" s="19"/>
      <c r="D626" s="20"/>
      <c r="E626" s="21">
        <f t="shared" si="78"/>
        <v>0</v>
      </c>
    </row>
    <row r="627" spans="1:5" s="16" customFormat="1" ht="15.6" hidden="1" x14ac:dyDescent="0.35">
      <c r="A627" s="24" t="s">
        <v>52</v>
      </c>
      <c r="B627" s="25" t="s">
        <v>53</v>
      </c>
      <c r="C627" s="19"/>
      <c r="D627" s="20"/>
      <c r="E627" s="21">
        <f t="shared" si="78"/>
        <v>0</v>
      </c>
    </row>
    <row r="628" spans="1:5" s="16" customFormat="1" ht="15.6" hidden="1" x14ac:dyDescent="0.35">
      <c r="A628" s="24" t="s">
        <v>54</v>
      </c>
      <c r="B628" s="25" t="s">
        <v>55</v>
      </c>
      <c r="C628" s="19"/>
      <c r="D628" s="20"/>
      <c r="E628" s="21">
        <f t="shared" si="78"/>
        <v>0</v>
      </c>
    </row>
    <row r="629" spans="1:5" s="16" customFormat="1" ht="15.6" hidden="1" x14ac:dyDescent="0.35">
      <c r="A629" s="24" t="s">
        <v>56</v>
      </c>
      <c r="B629" s="25" t="s">
        <v>57</v>
      </c>
      <c r="C629" s="19"/>
      <c r="D629" s="20"/>
      <c r="E629" s="21">
        <f t="shared" si="78"/>
        <v>0</v>
      </c>
    </row>
    <row r="630" spans="1:5" s="16" customFormat="1" ht="30.95" hidden="1" x14ac:dyDescent="0.35">
      <c r="A630" s="22" t="s">
        <v>58</v>
      </c>
      <c r="B630" s="26" t="s">
        <v>59</v>
      </c>
      <c r="C630" s="19">
        <v>0.22</v>
      </c>
      <c r="D630" s="20"/>
      <c r="E630" s="21">
        <f t="shared" si="78"/>
        <v>0.22</v>
      </c>
    </row>
    <row r="631" spans="1:5" s="16" customFormat="1" ht="15.6" hidden="1" x14ac:dyDescent="0.35">
      <c r="A631" s="22" t="s">
        <v>60</v>
      </c>
      <c r="B631" s="26" t="s">
        <v>61</v>
      </c>
      <c r="C631" s="19">
        <v>0</v>
      </c>
      <c r="D631" s="20"/>
      <c r="E631" s="21">
        <f t="shared" si="78"/>
        <v>0</v>
      </c>
    </row>
    <row r="632" spans="1:5" s="16" customFormat="1" ht="15.6" hidden="1" x14ac:dyDescent="0.35">
      <c r="A632" s="22" t="s">
        <v>62</v>
      </c>
      <c r="B632" s="26" t="s">
        <v>63</v>
      </c>
      <c r="C632" s="19">
        <v>0.47</v>
      </c>
      <c r="D632" s="20"/>
      <c r="E632" s="21">
        <f t="shared" si="78"/>
        <v>0.47</v>
      </c>
    </row>
    <row r="633" spans="1:5" s="16" customFormat="1" ht="30.95" hidden="1" x14ac:dyDescent="0.35">
      <c r="A633" s="22" t="s">
        <v>64</v>
      </c>
      <c r="B633" s="26" t="s">
        <v>65</v>
      </c>
      <c r="C633" s="19">
        <v>0</v>
      </c>
      <c r="D633" s="20"/>
      <c r="E633" s="21">
        <f t="shared" si="78"/>
        <v>0</v>
      </c>
    </row>
    <row r="634" spans="1:5" s="16" customFormat="1" ht="30.95" hidden="1" x14ac:dyDescent="0.35">
      <c r="A634" s="22" t="s">
        <v>66</v>
      </c>
      <c r="B634" s="26" t="s">
        <v>67</v>
      </c>
      <c r="C634" s="19">
        <v>0.9</v>
      </c>
      <c r="D634" s="20"/>
      <c r="E634" s="21">
        <f t="shared" si="78"/>
        <v>0.9</v>
      </c>
    </row>
    <row r="635" spans="1:5" s="16" customFormat="1" ht="30.95" hidden="1" x14ac:dyDescent="0.35">
      <c r="A635" s="22" t="s">
        <v>68</v>
      </c>
      <c r="B635" s="26" t="s">
        <v>69</v>
      </c>
      <c r="C635" s="19">
        <v>0.92</v>
      </c>
      <c r="D635" s="20"/>
      <c r="E635" s="21">
        <f t="shared" si="78"/>
        <v>0.92</v>
      </c>
    </row>
    <row r="636" spans="1:5" s="16" customFormat="1" ht="15.6" hidden="1" x14ac:dyDescent="0.35">
      <c r="A636" s="22" t="s">
        <v>70</v>
      </c>
      <c r="B636" s="26" t="s">
        <v>71</v>
      </c>
      <c r="C636" s="19">
        <v>0.02</v>
      </c>
      <c r="D636" s="20"/>
      <c r="E636" s="21">
        <f t="shared" si="78"/>
        <v>0.02</v>
      </c>
    </row>
    <row r="637" spans="1:5" s="16" customFormat="1" ht="30.95" hidden="1" x14ac:dyDescent="0.35">
      <c r="A637" s="24" t="s">
        <v>72</v>
      </c>
      <c r="B637" s="25" t="s">
        <v>73</v>
      </c>
      <c r="C637" s="19">
        <v>0.12</v>
      </c>
      <c r="D637" s="20"/>
      <c r="E637" s="21">
        <f t="shared" si="78"/>
        <v>0.12</v>
      </c>
    </row>
    <row r="638" spans="1:5" s="16" customFormat="1" ht="15.6" hidden="1" x14ac:dyDescent="0.35">
      <c r="A638" s="24" t="s">
        <v>74</v>
      </c>
      <c r="B638" s="25" t="s">
        <v>75</v>
      </c>
      <c r="C638" s="19">
        <v>0</v>
      </c>
      <c r="D638" s="20"/>
      <c r="E638" s="21">
        <f>C638</f>
        <v>0</v>
      </c>
    </row>
    <row r="639" spans="1:5" s="16" customFormat="1" ht="15.6" hidden="1" x14ac:dyDescent="0.35">
      <c r="A639" s="12" t="s">
        <v>76</v>
      </c>
      <c r="B639" s="27" t="s">
        <v>77</v>
      </c>
      <c r="C639" s="14">
        <v>10.88</v>
      </c>
      <c r="D639" s="14">
        <f>D657</f>
        <v>0.12813559322033899</v>
      </c>
      <c r="E639" s="16">
        <f>E640+E645+E653+E656+E657+E658</f>
        <v>10.879999999999999</v>
      </c>
    </row>
    <row r="640" spans="1:5" s="16" customFormat="1" ht="15.6" hidden="1" x14ac:dyDescent="0.35">
      <c r="A640" s="22" t="s">
        <v>78</v>
      </c>
      <c r="B640" s="26" t="s">
        <v>79</v>
      </c>
      <c r="C640" s="19">
        <v>2.13</v>
      </c>
      <c r="D640" s="20"/>
      <c r="E640" s="16">
        <f>E641+E642+E643+E644</f>
        <v>2.13</v>
      </c>
    </row>
    <row r="641" spans="1:5" s="16" customFormat="1" ht="30.95" hidden="1" x14ac:dyDescent="0.35">
      <c r="A641" s="24" t="s">
        <v>80</v>
      </c>
      <c r="B641" s="28" t="s">
        <v>81</v>
      </c>
      <c r="C641" s="19">
        <v>1.97</v>
      </c>
      <c r="D641" s="20"/>
      <c r="E641" s="21">
        <f>C641</f>
        <v>1.97</v>
      </c>
    </row>
    <row r="642" spans="1:5" s="16" customFormat="1" ht="46.5" hidden="1" x14ac:dyDescent="0.35">
      <c r="A642" s="24" t="s">
        <v>82</v>
      </c>
      <c r="B642" s="28" t="s">
        <v>83</v>
      </c>
      <c r="C642" s="19">
        <v>0.02</v>
      </c>
      <c r="D642" s="20"/>
      <c r="E642" s="21">
        <f t="shared" ref="E642:E644" si="79">C642</f>
        <v>0.02</v>
      </c>
    </row>
    <row r="643" spans="1:5" s="16" customFormat="1" ht="15.6" hidden="1" x14ac:dyDescent="0.35">
      <c r="A643" s="24" t="s">
        <v>84</v>
      </c>
      <c r="B643" s="28" t="s">
        <v>85</v>
      </c>
      <c r="C643" s="19">
        <v>0.01</v>
      </c>
      <c r="D643" s="20"/>
      <c r="E643" s="21">
        <f t="shared" si="79"/>
        <v>0.01</v>
      </c>
    </row>
    <row r="644" spans="1:5" s="16" customFormat="1" ht="15.6" hidden="1" x14ac:dyDescent="0.35">
      <c r="A644" s="24" t="s">
        <v>86</v>
      </c>
      <c r="B644" s="28" t="s">
        <v>87</v>
      </c>
      <c r="C644" s="19">
        <v>0.13</v>
      </c>
      <c r="D644" s="20"/>
      <c r="E644" s="21">
        <f t="shared" si="79"/>
        <v>0.13</v>
      </c>
    </row>
    <row r="645" spans="1:5" s="16" customFormat="1" ht="46.5" hidden="1" x14ac:dyDescent="0.35">
      <c r="A645" s="22" t="s">
        <v>88</v>
      </c>
      <c r="B645" s="26" t="s">
        <v>89</v>
      </c>
      <c r="C645" s="19">
        <v>5.86</v>
      </c>
      <c r="D645" s="20"/>
      <c r="E645" s="16">
        <f>E646+E647+E648+E649+E650+E651+E652</f>
        <v>5.8599999999999994</v>
      </c>
    </row>
    <row r="646" spans="1:5" s="16" customFormat="1" ht="30.95" hidden="1" x14ac:dyDescent="0.35">
      <c r="A646" s="24" t="s">
        <v>90</v>
      </c>
      <c r="B646" s="28" t="s">
        <v>91</v>
      </c>
      <c r="C646" s="19">
        <v>2.57</v>
      </c>
      <c r="D646" s="20"/>
      <c r="E646" s="21">
        <f>C646</f>
        <v>2.57</v>
      </c>
    </row>
    <row r="647" spans="1:5" s="16" customFormat="1" ht="30.95" hidden="1" x14ac:dyDescent="0.35">
      <c r="A647" s="24" t="s">
        <v>92</v>
      </c>
      <c r="B647" s="28" t="s">
        <v>93</v>
      </c>
      <c r="C647" s="19">
        <v>0.22</v>
      </c>
      <c r="D647" s="20"/>
      <c r="E647" s="21">
        <f t="shared" ref="E647:E652" si="80">C647</f>
        <v>0.22</v>
      </c>
    </row>
    <row r="648" spans="1:5" s="16" customFormat="1" ht="15.6" hidden="1" x14ac:dyDescent="0.35">
      <c r="A648" s="24" t="s">
        <v>94</v>
      </c>
      <c r="B648" s="28" t="s">
        <v>95</v>
      </c>
      <c r="C648" s="19">
        <v>0.52</v>
      </c>
      <c r="D648" s="20"/>
      <c r="E648" s="21">
        <f t="shared" si="80"/>
        <v>0.52</v>
      </c>
    </row>
    <row r="649" spans="1:5" s="16" customFormat="1" ht="15.6" hidden="1" x14ac:dyDescent="0.35">
      <c r="A649" s="24" t="s">
        <v>96</v>
      </c>
      <c r="B649" s="28" t="s">
        <v>97</v>
      </c>
      <c r="C649" s="19">
        <v>1.24</v>
      </c>
      <c r="D649" s="20"/>
      <c r="E649" s="21">
        <f t="shared" si="80"/>
        <v>1.24</v>
      </c>
    </row>
    <row r="650" spans="1:5" s="16" customFormat="1" ht="15.6" hidden="1" x14ac:dyDescent="0.35">
      <c r="A650" s="24" t="s">
        <v>98</v>
      </c>
      <c r="B650" s="29" t="s">
        <v>99</v>
      </c>
      <c r="C650" s="19">
        <v>0.43</v>
      </c>
      <c r="D650" s="20"/>
      <c r="E650" s="21">
        <f t="shared" si="80"/>
        <v>0.43</v>
      </c>
    </row>
    <row r="651" spans="1:5" s="16" customFormat="1" ht="46.5" hidden="1" x14ac:dyDescent="0.35">
      <c r="A651" s="24" t="s">
        <v>100</v>
      </c>
      <c r="B651" s="28" t="s">
        <v>101</v>
      </c>
      <c r="C651" s="19">
        <v>0.08</v>
      </c>
      <c r="D651" s="20"/>
      <c r="E651" s="21">
        <f t="shared" si="80"/>
        <v>0.08</v>
      </c>
    </row>
    <row r="652" spans="1:5" s="16" customFormat="1" ht="30.95" hidden="1" x14ac:dyDescent="0.35">
      <c r="A652" s="24" t="s">
        <v>102</v>
      </c>
      <c r="B652" s="28" t="s">
        <v>103</v>
      </c>
      <c r="C652" s="19">
        <v>0.8</v>
      </c>
      <c r="D652" s="20"/>
      <c r="E652" s="21">
        <f t="shared" si="80"/>
        <v>0.8</v>
      </c>
    </row>
    <row r="653" spans="1:5" s="16" customFormat="1" ht="15.6" hidden="1" x14ac:dyDescent="0.35">
      <c r="A653" s="24" t="s">
        <v>104</v>
      </c>
      <c r="B653" s="25" t="s">
        <v>105</v>
      </c>
      <c r="C653" s="19">
        <v>1.9</v>
      </c>
      <c r="D653" s="20"/>
      <c r="E653" s="21">
        <f>E654+E655</f>
        <v>1.9</v>
      </c>
    </row>
    <row r="654" spans="1:5" s="16" customFormat="1" ht="15.6" hidden="1" x14ac:dyDescent="0.35">
      <c r="A654" s="24" t="s">
        <v>106</v>
      </c>
      <c r="B654" s="25" t="s">
        <v>107</v>
      </c>
      <c r="C654" s="19">
        <v>1.9</v>
      </c>
      <c r="D654" s="20"/>
      <c r="E654" s="21">
        <f>C654</f>
        <v>1.9</v>
      </c>
    </row>
    <row r="655" spans="1:5" s="16" customFormat="1" ht="15.6" hidden="1" x14ac:dyDescent="0.35">
      <c r="A655" s="24" t="s">
        <v>108</v>
      </c>
      <c r="B655" s="25" t="s">
        <v>109</v>
      </c>
      <c r="C655" s="19"/>
      <c r="D655" s="20"/>
    </row>
    <row r="656" spans="1:5" s="16" customFormat="1" ht="62.1" hidden="1" x14ac:dyDescent="0.35">
      <c r="A656" s="22" t="s">
        <v>110</v>
      </c>
      <c r="B656" s="26" t="s">
        <v>111</v>
      </c>
      <c r="C656" s="19">
        <v>0</v>
      </c>
      <c r="D656" s="20"/>
      <c r="E656" s="21">
        <f>C656</f>
        <v>0</v>
      </c>
    </row>
    <row r="657" spans="1:7" s="16" customFormat="1" ht="46.5" hidden="1" x14ac:dyDescent="0.35">
      <c r="A657" s="22" t="s">
        <v>112</v>
      </c>
      <c r="B657" s="26" t="s">
        <v>113</v>
      </c>
      <c r="C657" s="19">
        <v>0.84</v>
      </c>
      <c r="D657" s="19">
        <f>C657/118*18</f>
        <v>0.12813559322033899</v>
      </c>
      <c r="E657" s="21">
        <f t="shared" ref="E657:E658" si="81">C657</f>
        <v>0.84</v>
      </c>
    </row>
    <row r="658" spans="1:7" s="16" customFormat="1" ht="30.95" hidden="1" x14ac:dyDescent="0.35">
      <c r="A658" s="22" t="s">
        <v>114</v>
      </c>
      <c r="B658" s="26" t="s">
        <v>115</v>
      </c>
      <c r="C658" s="19">
        <v>0.15</v>
      </c>
      <c r="D658" s="20"/>
      <c r="E658" s="21">
        <f t="shared" si="81"/>
        <v>0.15</v>
      </c>
    </row>
    <row r="659" spans="1:7" s="16" customFormat="1" ht="15.6" hidden="1" x14ac:dyDescent="0.35">
      <c r="A659" s="12" t="s">
        <v>116</v>
      </c>
      <c r="B659" s="30" t="s">
        <v>117</v>
      </c>
      <c r="C659" s="14">
        <v>2.81</v>
      </c>
      <c r="D659" s="15">
        <f>D660+D661+D662+D663</f>
        <v>0.43372881355932202</v>
      </c>
      <c r="E659" s="16">
        <f>E660+E661+E662+E663</f>
        <v>2.81</v>
      </c>
      <c r="F659" s="31">
        <f>E659/118*18</f>
        <v>0.42864406779661013</v>
      </c>
      <c r="G659" s="21">
        <f>D659-F659</f>
        <v>5.0847457627118953E-3</v>
      </c>
    </row>
    <row r="660" spans="1:7" s="16" customFormat="1" ht="62.1" hidden="1" x14ac:dyDescent="0.35">
      <c r="A660" s="22" t="s">
        <v>118</v>
      </c>
      <c r="B660" s="32" t="s">
        <v>119</v>
      </c>
      <c r="C660" s="19">
        <v>0.01</v>
      </c>
      <c r="D660" s="19">
        <f>C660/118*18</f>
        <v>1.5254237288135593E-3</v>
      </c>
      <c r="E660" s="21">
        <f>C660</f>
        <v>0.01</v>
      </c>
      <c r="G660" s="16">
        <f>C660/118*18</f>
        <v>1.5254237288135593E-3</v>
      </c>
    </row>
    <row r="661" spans="1:7" s="16" customFormat="1" ht="77.45" hidden="1" x14ac:dyDescent="0.35">
      <c r="A661" s="22" t="s">
        <v>120</v>
      </c>
      <c r="B661" s="32" t="s">
        <v>121</v>
      </c>
      <c r="C661" s="19">
        <v>1.58</v>
      </c>
      <c r="D661" s="19">
        <f t="shared" ref="D661:D662" si="82">C661/118*18</f>
        <v>0.24101694915254238</v>
      </c>
      <c r="E661" s="21">
        <f t="shared" ref="E661:E663" si="83">C661</f>
        <v>1.58</v>
      </c>
      <c r="G661" s="16">
        <f t="shared" ref="G661:G663" si="84">C661/118*18</f>
        <v>0.24101694915254238</v>
      </c>
    </row>
    <row r="662" spans="1:7" s="16" customFormat="1" ht="62.1" hidden="1" x14ac:dyDescent="0.35">
      <c r="A662" s="22" t="s">
        <v>122</v>
      </c>
      <c r="B662" s="32" t="s">
        <v>123</v>
      </c>
      <c r="C662" s="19">
        <v>0.27</v>
      </c>
      <c r="D662" s="19">
        <f t="shared" si="82"/>
        <v>4.1186440677966105E-2</v>
      </c>
      <c r="E662" s="21">
        <f t="shared" si="83"/>
        <v>0.27</v>
      </c>
      <c r="G662" s="16">
        <f t="shared" si="84"/>
        <v>4.1186440677966105E-2</v>
      </c>
    </row>
    <row r="663" spans="1:7" s="16" customFormat="1" ht="15.6" hidden="1" x14ac:dyDescent="0.35">
      <c r="A663" s="22" t="s">
        <v>124</v>
      </c>
      <c r="B663" s="32" t="s">
        <v>125</v>
      </c>
      <c r="C663" s="19">
        <v>0.95</v>
      </c>
      <c r="D663" s="19">
        <v>0.15</v>
      </c>
      <c r="E663" s="21">
        <f t="shared" si="83"/>
        <v>0.95</v>
      </c>
      <c r="G663" s="16">
        <f t="shared" si="84"/>
        <v>0.14491525423728813</v>
      </c>
    </row>
    <row r="664" spans="1:7" s="8" customFormat="1" ht="15" hidden="1" x14ac:dyDescent="0.3">
      <c r="A664" s="7" t="s">
        <v>158</v>
      </c>
      <c r="B664" s="9" t="s">
        <v>12</v>
      </c>
      <c r="C664" s="10">
        <v>18.940000000000001</v>
      </c>
      <c r="D664" s="11">
        <f>D665+D680+D697+D717</f>
        <v>0.54762711864406777</v>
      </c>
      <c r="E664" s="8">
        <f>E665+E680+E697+E717</f>
        <v>18.939999999999998</v>
      </c>
      <c r="F664" s="8">
        <v>18.940000000000001</v>
      </c>
      <c r="G664" s="8">
        <f>F664-E664</f>
        <v>0</v>
      </c>
    </row>
    <row r="665" spans="1:7" s="16" customFormat="1" ht="30" hidden="1" x14ac:dyDescent="0.35">
      <c r="A665" s="12" t="s">
        <v>13</v>
      </c>
      <c r="B665" s="13" t="s">
        <v>14</v>
      </c>
      <c r="C665" s="14">
        <v>3.25</v>
      </c>
      <c r="D665" s="15"/>
      <c r="E665" s="16">
        <f>E666+E667+E668+E669+E670+E671+E672+E673+E674+E675+E676+E677+E678+E679</f>
        <v>3.25</v>
      </c>
    </row>
    <row r="666" spans="1:7" s="16" customFormat="1" ht="15.6" hidden="1" x14ac:dyDescent="0.35">
      <c r="A666" s="17" t="s">
        <v>7</v>
      </c>
      <c r="B666" s="18" t="s">
        <v>15</v>
      </c>
      <c r="C666" s="19">
        <v>0.42</v>
      </c>
      <c r="D666" s="20"/>
      <c r="E666" s="21">
        <f>C666</f>
        <v>0.42</v>
      </c>
    </row>
    <row r="667" spans="1:7" s="16" customFormat="1" ht="15.6" hidden="1" x14ac:dyDescent="0.35">
      <c r="A667" s="22" t="s">
        <v>16</v>
      </c>
      <c r="B667" s="18" t="s">
        <v>17</v>
      </c>
      <c r="C667" s="19">
        <v>0.04</v>
      </c>
      <c r="D667" s="20"/>
      <c r="E667" s="21">
        <f t="shared" ref="E667:E679" si="85">C667</f>
        <v>0.04</v>
      </c>
    </row>
    <row r="668" spans="1:7" s="16" customFormat="1" ht="15.6" hidden="1" x14ac:dyDescent="0.35">
      <c r="A668" s="22" t="s">
        <v>18</v>
      </c>
      <c r="B668" s="18" t="s">
        <v>19</v>
      </c>
      <c r="C668" s="19">
        <v>0.05</v>
      </c>
      <c r="D668" s="20"/>
      <c r="E668" s="21">
        <f t="shared" si="85"/>
        <v>0.05</v>
      </c>
    </row>
    <row r="669" spans="1:7" s="16" customFormat="1" ht="15.6" hidden="1" x14ac:dyDescent="0.35">
      <c r="A669" s="22" t="s">
        <v>20</v>
      </c>
      <c r="B669" s="18" t="s">
        <v>21</v>
      </c>
      <c r="C669" s="19">
        <v>0</v>
      </c>
      <c r="D669" s="20"/>
      <c r="E669" s="21">
        <f t="shared" si="85"/>
        <v>0</v>
      </c>
    </row>
    <row r="670" spans="1:7" s="16" customFormat="1" ht="15.6" hidden="1" x14ac:dyDescent="0.35">
      <c r="A670" s="22" t="s">
        <v>22</v>
      </c>
      <c r="B670" s="18" t="s">
        <v>23</v>
      </c>
      <c r="C670" s="19">
        <v>0</v>
      </c>
      <c r="D670" s="20"/>
      <c r="E670" s="21">
        <f t="shared" si="85"/>
        <v>0</v>
      </c>
    </row>
    <row r="671" spans="1:7" s="16" customFormat="1" ht="15.6" hidden="1" x14ac:dyDescent="0.35">
      <c r="A671" s="22" t="s">
        <v>24</v>
      </c>
      <c r="B671" s="18" t="s">
        <v>25</v>
      </c>
      <c r="C671" s="19">
        <v>0</v>
      </c>
      <c r="D671" s="20"/>
      <c r="E671" s="21">
        <f t="shared" si="85"/>
        <v>0</v>
      </c>
    </row>
    <row r="672" spans="1:7" s="16" customFormat="1" ht="30.95" hidden="1" x14ac:dyDescent="0.35">
      <c r="A672" s="22" t="s">
        <v>26</v>
      </c>
      <c r="B672" s="18" t="s">
        <v>27</v>
      </c>
      <c r="C672" s="19">
        <v>0</v>
      </c>
      <c r="D672" s="20"/>
      <c r="E672" s="21">
        <f t="shared" si="85"/>
        <v>0</v>
      </c>
    </row>
    <row r="673" spans="1:5" s="16" customFormat="1" ht="15.6" hidden="1" x14ac:dyDescent="0.35">
      <c r="A673" s="22" t="s">
        <v>28</v>
      </c>
      <c r="B673" s="18" t="s">
        <v>29</v>
      </c>
      <c r="C673" s="19">
        <v>1.99</v>
      </c>
      <c r="D673" s="20"/>
      <c r="E673" s="21">
        <f t="shared" si="85"/>
        <v>1.99</v>
      </c>
    </row>
    <row r="674" spans="1:5" s="16" customFormat="1" ht="15.6" hidden="1" x14ac:dyDescent="0.35">
      <c r="A674" s="22" t="s">
        <v>30</v>
      </c>
      <c r="B674" s="18" t="s">
        <v>31</v>
      </c>
      <c r="C674" s="19">
        <v>0.08</v>
      </c>
      <c r="D674" s="20"/>
      <c r="E674" s="21">
        <f t="shared" si="85"/>
        <v>0.08</v>
      </c>
    </row>
    <row r="675" spans="1:5" s="16" customFormat="1" ht="15.6" hidden="1" x14ac:dyDescent="0.35">
      <c r="A675" s="22" t="s">
        <v>32</v>
      </c>
      <c r="B675" s="18" t="s">
        <v>33</v>
      </c>
      <c r="C675" s="19">
        <v>0.15</v>
      </c>
      <c r="D675" s="20"/>
      <c r="E675" s="21">
        <f t="shared" si="85"/>
        <v>0.15</v>
      </c>
    </row>
    <row r="676" spans="1:5" s="16" customFormat="1" ht="15.6" hidden="1" x14ac:dyDescent="0.35">
      <c r="A676" s="22" t="s">
        <v>34</v>
      </c>
      <c r="B676" s="18" t="s">
        <v>35</v>
      </c>
      <c r="C676" s="19">
        <v>0</v>
      </c>
      <c r="D676" s="20"/>
      <c r="E676" s="21">
        <f t="shared" si="85"/>
        <v>0</v>
      </c>
    </row>
    <row r="677" spans="1:5" s="16" customFormat="1" ht="15.6" hidden="1" x14ac:dyDescent="0.35">
      <c r="A677" s="22" t="s">
        <v>36</v>
      </c>
      <c r="B677" s="18" t="s">
        <v>37</v>
      </c>
      <c r="C677" s="19">
        <v>0.37</v>
      </c>
      <c r="D677" s="20"/>
      <c r="E677" s="21">
        <f t="shared" si="85"/>
        <v>0.37</v>
      </c>
    </row>
    <row r="678" spans="1:5" s="16" customFormat="1" ht="30.95" hidden="1" x14ac:dyDescent="0.35">
      <c r="A678" s="22" t="s">
        <v>38</v>
      </c>
      <c r="B678" s="18" t="s">
        <v>39</v>
      </c>
      <c r="C678" s="19">
        <v>0.01</v>
      </c>
      <c r="D678" s="20"/>
      <c r="E678" s="21">
        <f t="shared" si="85"/>
        <v>0.01</v>
      </c>
    </row>
    <row r="679" spans="1:5" s="16" customFormat="1" ht="30.95" hidden="1" x14ac:dyDescent="0.35">
      <c r="A679" s="22" t="s">
        <v>40</v>
      </c>
      <c r="B679" s="18" t="s">
        <v>41</v>
      </c>
      <c r="C679" s="19">
        <v>0.14000000000000001</v>
      </c>
      <c r="D679" s="20"/>
      <c r="E679" s="21">
        <f t="shared" si="85"/>
        <v>0.14000000000000001</v>
      </c>
    </row>
    <row r="680" spans="1:5" s="16" customFormat="1" ht="45.6" hidden="1" x14ac:dyDescent="0.35">
      <c r="A680" s="12" t="s">
        <v>42</v>
      </c>
      <c r="B680" s="23" t="s">
        <v>43</v>
      </c>
      <c r="C680" s="14">
        <v>3.83</v>
      </c>
      <c r="D680" s="15"/>
      <c r="E680" s="16">
        <f>E681+E688+E689+E690+E691+E692+E693+E694+E695+E696</f>
        <v>3.83</v>
      </c>
    </row>
    <row r="681" spans="1:5" s="16" customFormat="1" ht="15.6" hidden="1" x14ac:dyDescent="0.35">
      <c r="A681" s="22" t="s">
        <v>44</v>
      </c>
      <c r="B681" s="18" t="s">
        <v>45</v>
      </c>
      <c r="C681" s="19">
        <v>0</v>
      </c>
      <c r="D681" s="20"/>
      <c r="E681" s="16">
        <f>E682+E683+E684+E685+E686+E687</f>
        <v>0</v>
      </c>
    </row>
    <row r="682" spans="1:5" s="16" customFormat="1" ht="15.6" hidden="1" x14ac:dyDescent="0.35">
      <c r="A682" s="24" t="s">
        <v>46</v>
      </c>
      <c r="B682" s="25" t="s">
        <v>47</v>
      </c>
      <c r="C682" s="19"/>
      <c r="D682" s="20"/>
      <c r="E682" s="21">
        <f>C682</f>
        <v>0</v>
      </c>
    </row>
    <row r="683" spans="1:5" s="16" customFormat="1" ht="15.6" hidden="1" x14ac:dyDescent="0.35">
      <c r="A683" s="24" t="s">
        <v>48</v>
      </c>
      <c r="B683" s="25" t="s">
        <v>49</v>
      </c>
      <c r="C683" s="19"/>
      <c r="D683" s="20"/>
      <c r="E683" s="21">
        <f t="shared" ref="E683:E695" si="86">C683</f>
        <v>0</v>
      </c>
    </row>
    <row r="684" spans="1:5" s="16" customFormat="1" ht="15.6" hidden="1" x14ac:dyDescent="0.35">
      <c r="A684" s="24" t="s">
        <v>50</v>
      </c>
      <c r="B684" s="25" t="s">
        <v>51</v>
      </c>
      <c r="C684" s="19"/>
      <c r="D684" s="20"/>
      <c r="E684" s="21">
        <f t="shared" si="86"/>
        <v>0</v>
      </c>
    </row>
    <row r="685" spans="1:5" s="16" customFormat="1" ht="15.6" hidden="1" x14ac:dyDescent="0.35">
      <c r="A685" s="24" t="s">
        <v>52</v>
      </c>
      <c r="B685" s="25" t="s">
        <v>53</v>
      </c>
      <c r="C685" s="19"/>
      <c r="D685" s="20"/>
      <c r="E685" s="21">
        <f t="shared" si="86"/>
        <v>0</v>
      </c>
    </row>
    <row r="686" spans="1:5" s="16" customFormat="1" ht="15.6" hidden="1" x14ac:dyDescent="0.35">
      <c r="A686" s="24" t="s">
        <v>54</v>
      </c>
      <c r="B686" s="25" t="s">
        <v>55</v>
      </c>
      <c r="C686" s="19"/>
      <c r="D686" s="20"/>
      <c r="E686" s="21">
        <f t="shared" si="86"/>
        <v>0</v>
      </c>
    </row>
    <row r="687" spans="1:5" s="16" customFormat="1" ht="15.6" hidden="1" x14ac:dyDescent="0.35">
      <c r="A687" s="24" t="s">
        <v>56</v>
      </c>
      <c r="B687" s="25" t="s">
        <v>57</v>
      </c>
      <c r="C687" s="19"/>
      <c r="D687" s="20"/>
      <c r="E687" s="21">
        <f t="shared" si="86"/>
        <v>0</v>
      </c>
    </row>
    <row r="688" spans="1:5" s="16" customFormat="1" ht="30.95" hidden="1" x14ac:dyDescent="0.35">
      <c r="A688" s="22" t="s">
        <v>58</v>
      </c>
      <c r="B688" s="26" t="s">
        <v>59</v>
      </c>
      <c r="C688" s="19">
        <v>0.33</v>
      </c>
      <c r="D688" s="20"/>
      <c r="E688" s="21">
        <f t="shared" si="86"/>
        <v>0.33</v>
      </c>
    </row>
    <row r="689" spans="1:5" s="16" customFormat="1" ht="15.6" hidden="1" x14ac:dyDescent="0.35">
      <c r="A689" s="22" t="s">
        <v>60</v>
      </c>
      <c r="B689" s="26" t="s">
        <v>61</v>
      </c>
      <c r="C689" s="19">
        <v>0</v>
      </c>
      <c r="D689" s="20"/>
      <c r="E689" s="21">
        <f t="shared" si="86"/>
        <v>0</v>
      </c>
    </row>
    <row r="690" spans="1:5" s="16" customFormat="1" ht="15.6" hidden="1" x14ac:dyDescent="0.35">
      <c r="A690" s="22" t="s">
        <v>62</v>
      </c>
      <c r="B690" s="26" t="s">
        <v>63</v>
      </c>
      <c r="C690" s="19">
        <v>0.66</v>
      </c>
      <c r="D690" s="20"/>
      <c r="E690" s="21">
        <f t="shared" si="86"/>
        <v>0.66</v>
      </c>
    </row>
    <row r="691" spans="1:5" s="16" customFormat="1" ht="30.95" hidden="1" x14ac:dyDescent="0.35">
      <c r="A691" s="22" t="s">
        <v>64</v>
      </c>
      <c r="B691" s="26" t="s">
        <v>65</v>
      </c>
      <c r="C691" s="19">
        <v>0</v>
      </c>
      <c r="D691" s="20"/>
      <c r="E691" s="21">
        <f t="shared" si="86"/>
        <v>0</v>
      </c>
    </row>
    <row r="692" spans="1:5" s="16" customFormat="1" ht="30.95" hidden="1" x14ac:dyDescent="0.35">
      <c r="A692" s="22" t="s">
        <v>66</v>
      </c>
      <c r="B692" s="26" t="s">
        <v>67</v>
      </c>
      <c r="C692" s="19">
        <v>1.46</v>
      </c>
      <c r="D692" s="20"/>
      <c r="E692" s="21">
        <f t="shared" si="86"/>
        <v>1.46</v>
      </c>
    </row>
    <row r="693" spans="1:5" s="16" customFormat="1" ht="30.95" hidden="1" x14ac:dyDescent="0.35">
      <c r="A693" s="22" t="s">
        <v>68</v>
      </c>
      <c r="B693" s="26" t="s">
        <v>69</v>
      </c>
      <c r="C693" s="19">
        <v>1.17</v>
      </c>
      <c r="D693" s="20"/>
      <c r="E693" s="21">
        <f t="shared" si="86"/>
        <v>1.17</v>
      </c>
    </row>
    <row r="694" spans="1:5" s="16" customFormat="1" ht="15.6" hidden="1" x14ac:dyDescent="0.35">
      <c r="A694" s="22" t="s">
        <v>70</v>
      </c>
      <c r="B694" s="26" t="s">
        <v>71</v>
      </c>
      <c r="C694" s="19">
        <v>0.09</v>
      </c>
      <c r="D694" s="20"/>
      <c r="E694" s="21">
        <f t="shared" si="86"/>
        <v>0.09</v>
      </c>
    </row>
    <row r="695" spans="1:5" s="16" customFormat="1" ht="30.95" hidden="1" x14ac:dyDescent="0.35">
      <c r="A695" s="24" t="s">
        <v>72</v>
      </c>
      <c r="B695" s="25" t="s">
        <v>73</v>
      </c>
      <c r="C695" s="19">
        <v>0.12</v>
      </c>
      <c r="D695" s="20"/>
      <c r="E695" s="21">
        <f t="shared" si="86"/>
        <v>0.12</v>
      </c>
    </row>
    <row r="696" spans="1:5" s="16" customFormat="1" ht="15.6" hidden="1" x14ac:dyDescent="0.35">
      <c r="A696" s="24" t="s">
        <v>74</v>
      </c>
      <c r="B696" s="25" t="s">
        <v>75</v>
      </c>
      <c r="C696" s="19">
        <v>0</v>
      </c>
      <c r="D696" s="20"/>
      <c r="E696" s="21">
        <f>C696</f>
        <v>0</v>
      </c>
    </row>
    <row r="697" spans="1:5" s="16" customFormat="1" ht="15.6" hidden="1" x14ac:dyDescent="0.35">
      <c r="A697" s="12" t="s">
        <v>76</v>
      </c>
      <c r="B697" s="27" t="s">
        <v>77</v>
      </c>
      <c r="C697" s="14">
        <v>9.0500000000000007</v>
      </c>
      <c r="D697" s="14">
        <f>D715</f>
        <v>0.11898305084745762</v>
      </c>
      <c r="E697" s="16">
        <f>E698+E703+E711+E714+E715+E716</f>
        <v>9.0499999999999989</v>
      </c>
    </row>
    <row r="698" spans="1:5" s="16" customFormat="1" ht="15.6" hidden="1" x14ac:dyDescent="0.35">
      <c r="A698" s="22" t="s">
        <v>78</v>
      </c>
      <c r="B698" s="26" t="s">
        <v>79</v>
      </c>
      <c r="C698" s="19">
        <v>1.8</v>
      </c>
      <c r="D698" s="20"/>
      <c r="E698" s="16">
        <f>E699+E700+E701+E702</f>
        <v>1.7999999999999998</v>
      </c>
    </row>
    <row r="699" spans="1:5" s="16" customFormat="1" ht="30.95" hidden="1" x14ac:dyDescent="0.35">
      <c r="A699" s="24" t="s">
        <v>80</v>
      </c>
      <c r="B699" s="28" t="s">
        <v>81</v>
      </c>
      <c r="C699" s="19">
        <v>1.63</v>
      </c>
      <c r="D699" s="20"/>
      <c r="E699" s="21">
        <f>C699</f>
        <v>1.63</v>
      </c>
    </row>
    <row r="700" spans="1:5" s="16" customFormat="1" ht="46.5" hidden="1" x14ac:dyDescent="0.35">
      <c r="A700" s="24" t="s">
        <v>82</v>
      </c>
      <c r="B700" s="28" t="s">
        <v>83</v>
      </c>
      <c r="C700" s="19">
        <v>0.02</v>
      </c>
      <c r="D700" s="20"/>
      <c r="E700" s="21">
        <f t="shared" ref="E700:E702" si="87">C700</f>
        <v>0.02</v>
      </c>
    </row>
    <row r="701" spans="1:5" s="16" customFormat="1" ht="15.6" hidden="1" x14ac:dyDescent="0.35">
      <c r="A701" s="24" t="s">
        <v>84</v>
      </c>
      <c r="B701" s="28" t="s">
        <v>85</v>
      </c>
      <c r="C701" s="19">
        <v>0.02</v>
      </c>
      <c r="D701" s="20"/>
      <c r="E701" s="21">
        <f t="shared" si="87"/>
        <v>0.02</v>
      </c>
    </row>
    <row r="702" spans="1:5" s="16" customFormat="1" ht="15.6" hidden="1" x14ac:dyDescent="0.35">
      <c r="A702" s="24" t="s">
        <v>86</v>
      </c>
      <c r="B702" s="28" t="s">
        <v>87</v>
      </c>
      <c r="C702" s="19">
        <v>0.13</v>
      </c>
      <c r="D702" s="20"/>
      <c r="E702" s="21">
        <f t="shared" si="87"/>
        <v>0.13</v>
      </c>
    </row>
    <row r="703" spans="1:5" s="16" customFormat="1" ht="46.5" hidden="1" x14ac:dyDescent="0.35">
      <c r="A703" s="22" t="s">
        <v>88</v>
      </c>
      <c r="B703" s="26" t="s">
        <v>89</v>
      </c>
      <c r="C703" s="19">
        <v>4.41</v>
      </c>
      <c r="D703" s="20"/>
      <c r="E703" s="16">
        <f>E704+E705+E706+E707+E708+E709+E710</f>
        <v>4.41</v>
      </c>
    </row>
    <row r="704" spans="1:5" s="16" customFormat="1" ht="30.95" hidden="1" x14ac:dyDescent="0.35">
      <c r="A704" s="24" t="s">
        <v>90</v>
      </c>
      <c r="B704" s="28" t="s">
        <v>91</v>
      </c>
      <c r="C704" s="19">
        <v>1.9</v>
      </c>
      <c r="D704" s="20"/>
      <c r="E704" s="21">
        <f>C704</f>
        <v>1.9</v>
      </c>
    </row>
    <row r="705" spans="1:7" s="16" customFormat="1" ht="30.95" hidden="1" x14ac:dyDescent="0.35">
      <c r="A705" s="24" t="s">
        <v>92</v>
      </c>
      <c r="B705" s="28" t="s">
        <v>93</v>
      </c>
      <c r="C705" s="19">
        <v>0.18</v>
      </c>
      <c r="D705" s="20"/>
      <c r="E705" s="21">
        <f t="shared" ref="E705:E710" si="88">C705</f>
        <v>0.18</v>
      </c>
    </row>
    <row r="706" spans="1:7" s="16" customFormat="1" ht="15.6" hidden="1" x14ac:dyDescent="0.35">
      <c r="A706" s="24" t="s">
        <v>94</v>
      </c>
      <c r="B706" s="28" t="s">
        <v>95</v>
      </c>
      <c r="C706" s="19">
        <v>0.44</v>
      </c>
      <c r="D706" s="20"/>
      <c r="E706" s="21">
        <f t="shared" si="88"/>
        <v>0.44</v>
      </c>
    </row>
    <row r="707" spans="1:7" s="16" customFormat="1" ht="15.6" hidden="1" x14ac:dyDescent="0.35">
      <c r="A707" s="24" t="s">
        <v>96</v>
      </c>
      <c r="B707" s="28" t="s">
        <v>97</v>
      </c>
      <c r="C707" s="19">
        <v>1.1499999999999999</v>
      </c>
      <c r="D707" s="20"/>
      <c r="E707" s="21">
        <f t="shared" si="88"/>
        <v>1.1499999999999999</v>
      </c>
    </row>
    <row r="708" spans="1:7" s="16" customFormat="1" ht="15.6" hidden="1" x14ac:dyDescent="0.35">
      <c r="A708" s="24" t="s">
        <v>98</v>
      </c>
      <c r="B708" s="29" t="s">
        <v>99</v>
      </c>
      <c r="C708" s="19">
        <v>0.22</v>
      </c>
      <c r="D708" s="20"/>
      <c r="E708" s="21">
        <f t="shared" si="88"/>
        <v>0.22</v>
      </c>
    </row>
    <row r="709" spans="1:7" s="16" customFormat="1" ht="46.5" hidden="1" x14ac:dyDescent="0.35">
      <c r="A709" s="24" t="s">
        <v>100</v>
      </c>
      <c r="B709" s="28" t="s">
        <v>101</v>
      </c>
      <c r="C709" s="19">
        <v>0.12</v>
      </c>
      <c r="D709" s="20"/>
      <c r="E709" s="21">
        <f t="shared" si="88"/>
        <v>0.12</v>
      </c>
    </row>
    <row r="710" spans="1:7" s="16" customFormat="1" ht="30.95" hidden="1" x14ac:dyDescent="0.35">
      <c r="A710" s="24" t="s">
        <v>102</v>
      </c>
      <c r="B710" s="28" t="s">
        <v>103</v>
      </c>
      <c r="C710" s="19">
        <v>0.4</v>
      </c>
      <c r="D710" s="20"/>
      <c r="E710" s="21">
        <f t="shared" si="88"/>
        <v>0.4</v>
      </c>
    </row>
    <row r="711" spans="1:7" s="16" customFormat="1" ht="15.6" hidden="1" x14ac:dyDescent="0.35">
      <c r="A711" s="24" t="s">
        <v>104</v>
      </c>
      <c r="B711" s="25" t="s">
        <v>105</v>
      </c>
      <c r="C711" s="19">
        <v>1.9</v>
      </c>
      <c r="D711" s="20"/>
      <c r="E711" s="21">
        <f>E712+E713</f>
        <v>1.9</v>
      </c>
    </row>
    <row r="712" spans="1:7" s="16" customFormat="1" ht="15.6" hidden="1" x14ac:dyDescent="0.35">
      <c r="A712" s="24" t="s">
        <v>106</v>
      </c>
      <c r="B712" s="25" t="s">
        <v>107</v>
      </c>
      <c r="C712" s="19">
        <v>1.9</v>
      </c>
      <c r="D712" s="20"/>
      <c r="E712" s="21">
        <f>C712</f>
        <v>1.9</v>
      </c>
    </row>
    <row r="713" spans="1:7" s="16" customFormat="1" ht="15.6" hidden="1" x14ac:dyDescent="0.35">
      <c r="A713" s="24" t="s">
        <v>108</v>
      </c>
      <c r="B713" s="25" t="s">
        <v>109</v>
      </c>
      <c r="C713" s="19"/>
      <c r="D713" s="20"/>
    </row>
    <row r="714" spans="1:7" s="16" customFormat="1" ht="62.1" hidden="1" x14ac:dyDescent="0.35">
      <c r="A714" s="22" t="s">
        <v>110</v>
      </c>
      <c r="B714" s="26" t="s">
        <v>111</v>
      </c>
      <c r="C714" s="19">
        <v>0</v>
      </c>
      <c r="D714" s="20"/>
      <c r="E714" s="21">
        <f>C714</f>
        <v>0</v>
      </c>
    </row>
    <row r="715" spans="1:7" s="16" customFormat="1" ht="46.5" hidden="1" x14ac:dyDescent="0.35">
      <c r="A715" s="22" t="s">
        <v>112</v>
      </c>
      <c r="B715" s="26" t="s">
        <v>113</v>
      </c>
      <c r="C715" s="19">
        <v>0.78</v>
      </c>
      <c r="D715" s="19">
        <f>C715/118*18</f>
        <v>0.11898305084745762</v>
      </c>
      <c r="E715" s="21">
        <f t="shared" ref="E715:E716" si="89">C715</f>
        <v>0.78</v>
      </c>
    </row>
    <row r="716" spans="1:7" s="16" customFormat="1" ht="30.95" hidden="1" x14ac:dyDescent="0.35">
      <c r="A716" s="22" t="s">
        <v>114</v>
      </c>
      <c r="B716" s="26" t="s">
        <v>115</v>
      </c>
      <c r="C716" s="19">
        <v>0.16</v>
      </c>
      <c r="D716" s="20"/>
      <c r="E716" s="21">
        <f t="shared" si="89"/>
        <v>0.16</v>
      </c>
    </row>
    <row r="717" spans="1:7" s="16" customFormat="1" ht="15.6" hidden="1" x14ac:dyDescent="0.35">
      <c r="A717" s="12" t="s">
        <v>116</v>
      </c>
      <c r="B717" s="30" t="s">
        <v>117</v>
      </c>
      <c r="C717" s="14">
        <v>2.81</v>
      </c>
      <c r="D717" s="15">
        <f>D718+D719+D720+D721</f>
        <v>0.42864406779661013</v>
      </c>
      <c r="E717" s="16">
        <f>E718+E719+E720+E721</f>
        <v>2.81</v>
      </c>
      <c r="F717" s="31">
        <f>E717/118*18</f>
        <v>0.42864406779661013</v>
      </c>
      <c r="G717" s="21">
        <f>D717-F717</f>
        <v>0</v>
      </c>
    </row>
    <row r="718" spans="1:7" s="16" customFormat="1" ht="62.1" hidden="1" x14ac:dyDescent="0.35">
      <c r="A718" s="22" t="s">
        <v>118</v>
      </c>
      <c r="B718" s="32" t="s">
        <v>119</v>
      </c>
      <c r="C718" s="19">
        <v>0.05</v>
      </c>
      <c r="D718" s="19">
        <f>C718/118*18</f>
        <v>7.6271186440677978E-3</v>
      </c>
      <c r="E718" s="21">
        <f>C718</f>
        <v>0.05</v>
      </c>
      <c r="G718" s="16">
        <f>C718/118*18</f>
        <v>7.6271186440677978E-3</v>
      </c>
    </row>
    <row r="719" spans="1:7" s="16" customFormat="1" ht="77.45" hidden="1" x14ac:dyDescent="0.35">
      <c r="A719" s="22" t="s">
        <v>120</v>
      </c>
      <c r="B719" s="32" t="s">
        <v>121</v>
      </c>
      <c r="C719" s="19">
        <v>1.45</v>
      </c>
      <c r="D719" s="19">
        <f t="shared" ref="D719:D721" si="90">C719/118*18</f>
        <v>0.22118644067796608</v>
      </c>
      <c r="E719" s="21">
        <f t="shared" ref="E719:E721" si="91">C719</f>
        <v>1.45</v>
      </c>
      <c r="G719" s="16">
        <f t="shared" ref="G719:G721" si="92">C719/118*18</f>
        <v>0.22118644067796608</v>
      </c>
    </row>
    <row r="720" spans="1:7" s="16" customFormat="1" ht="62.1" hidden="1" x14ac:dyDescent="0.35">
      <c r="A720" s="22" t="s">
        <v>122</v>
      </c>
      <c r="B720" s="32" t="s">
        <v>123</v>
      </c>
      <c r="C720" s="19">
        <v>0.27</v>
      </c>
      <c r="D720" s="19">
        <f t="shared" si="90"/>
        <v>4.1186440677966105E-2</v>
      </c>
      <c r="E720" s="21">
        <f t="shared" si="91"/>
        <v>0.27</v>
      </c>
      <c r="G720" s="16">
        <f t="shared" si="92"/>
        <v>4.1186440677966105E-2</v>
      </c>
    </row>
    <row r="721" spans="1:7" s="16" customFormat="1" ht="15.6" hidden="1" x14ac:dyDescent="0.35">
      <c r="A721" s="22" t="s">
        <v>124</v>
      </c>
      <c r="B721" s="32" t="s">
        <v>125</v>
      </c>
      <c r="C721" s="19">
        <v>1.04</v>
      </c>
      <c r="D721" s="19">
        <f t="shared" si="90"/>
        <v>0.15864406779661017</v>
      </c>
      <c r="E721" s="21">
        <f t="shared" si="91"/>
        <v>1.04</v>
      </c>
      <c r="G721" s="16">
        <f t="shared" si="92"/>
        <v>0.15864406779661017</v>
      </c>
    </row>
    <row r="722" spans="1:7" s="8" customFormat="1" ht="15" hidden="1" x14ac:dyDescent="0.3">
      <c r="A722" s="7" t="s">
        <v>159</v>
      </c>
      <c r="B722" s="9" t="s">
        <v>127</v>
      </c>
      <c r="C722" s="10">
        <v>18.989999999999998</v>
      </c>
      <c r="D722" s="11">
        <f>D723+D738+D755+D775</f>
        <v>0.56440677966101693</v>
      </c>
      <c r="E722" s="8">
        <f>E723+E738+E755+E775</f>
        <v>18.989999999999998</v>
      </c>
      <c r="F722" s="8">
        <v>18.989999999999998</v>
      </c>
      <c r="G722" s="8">
        <f>F722-E722</f>
        <v>0</v>
      </c>
    </row>
    <row r="723" spans="1:7" s="16" customFormat="1" ht="30" hidden="1" x14ac:dyDescent="0.35">
      <c r="A723" s="12" t="s">
        <v>13</v>
      </c>
      <c r="B723" s="13" t="s">
        <v>14</v>
      </c>
      <c r="C723" s="14">
        <v>3.07</v>
      </c>
      <c r="D723" s="15"/>
      <c r="E723" s="16">
        <f>E724+E725+E726+E727+E728+E729+E730+E731+E732+E733+E734+E735+E736+E737</f>
        <v>3.0699999999999994</v>
      </c>
    </row>
    <row r="724" spans="1:7" s="16" customFormat="1" ht="15.6" hidden="1" x14ac:dyDescent="0.35">
      <c r="A724" s="17" t="s">
        <v>7</v>
      </c>
      <c r="B724" s="18" t="s">
        <v>15</v>
      </c>
      <c r="C724" s="19">
        <v>0.4</v>
      </c>
      <c r="D724" s="20"/>
      <c r="E724" s="21">
        <f>C724</f>
        <v>0.4</v>
      </c>
    </row>
    <row r="725" spans="1:7" s="16" customFormat="1" ht="15.6" hidden="1" x14ac:dyDescent="0.35">
      <c r="A725" s="22" t="s">
        <v>16</v>
      </c>
      <c r="B725" s="18" t="s">
        <v>17</v>
      </c>
      <c r="C725" s="19">
        <v>0.02</v>
      </c>
      <c r="D725" s="20"/>
      <c r="E725" s="21">
        <f t="shared" ref="E725:E737" si="93">C725</f>
        <v>0.02</v>
      </c>
    </row>
    <row r="726" spans="1:7" s="16" customFormat="1" ht="15.6" hidden="1" x14ac:dyDescent="0.35">
      <c r="A726" s="22" t="s">
        <v>18</v>
      </c>
      <c r="B726" s="18" t="s">
        <v>19</v>
      </c>
      <c r="C726" s="19">
        <v>0.04</v>
      </c>
      <c r="D726" s="20"/>
      <c r="E726" s="21">
        <f t="shared" si="93"/>
        <v>0.04</v>
      </c>
    </row>
    <row r="727" spans="1:7" s="16" customFormat="1" ht="15.6" hidden="1" x14ac:dyDescent="0.35">
      <c r="A727" s="22" t="s">
        <v>20</v>
      </c>
      <c r="B727" s="18" t="s">
        <v>21</v>
      </c>
      <c r="C727" s="19">
        <v>0.14000000000000001</v>
      </c>
      <c r="D727" s="20"/>
      <c r="E727" s="21">
        <f t="shared" si="93"/>
        <v>0.14000000000000001</v>
      </c>
    </row>
    <row r="728" spans="1:7" s="16" customFormat="1" ht="15.6" hidden="1" x14ac:dyDescent="0.35">
      <c r="A728" s="22" t="s">
        <v>22</v>
      </c>
      <c r="B728" s="18" t="s">
        <v>23</v>
      </c>
      <c r="C728" s="19">
        <v>0.02</v>
      </c>
      <c r="D728" s="20"/>
      <c r="E728" s="21">
        <f t="shared" si="93"/>
        <v>0.02</v>
      </c>
    </row>
    <row r="729" spans="1:7" s="16" customFormat="1" ht="15.6" hidden="1" x14ac:dyDescent="0.35">
      <c r="A729" s="22" t="s">
        <v>24</v>
      </c>
      <c r="B729" s="18" t="s">
        <v>25</v>
      </c>
      <c r="C729" s="19">
        <v>0</v>
      </c>
      <c r="D729" s="20"/>
      <c r="E729" s="21">
        <f t="shared" si="93"/>
        <v>0</v>
      </c>
    </row>
    <row r="730" spans="1:7" s="16" customFormat="1" ht="30.95" hidden="1" x14ac:dyDescent="0.35">
      <c r="A730" s="22" t="s">
        <v>26</v>
      </c>
      <c r="B730" s="18" t="s">
        <v>27</v>
      </c>
      <c r="C730" s="19">
        <v>0</v>
      </c>
      <c r="D730" s="20"/>
      <c r="E730" s="21">
        <f t="shared" si="93"/>
        <v>0</v>
      </c>
    </row>
    <row r="731" spans="1:7" s="16" customFormat="1" ht="15.6" hidden="1" x14ac:dyDescent="0.35">
      <c r="A731" s="22" t="s">
        <v>28</v>
      </c>
      <c r="B731" s="18" t="s">
        <v>29</v>
      </c>
      <c r="C731" s="19">
        <v>1.64</v>
      </c>
      <c r="D731" s="20"/>
      <c r="E731" s="21">
        <f t="shared" si="93"/>
        <v>1.64</v>
      </c>
    </row>
    <row r="732" spans="1:7" s="16" customFormat="1" ht="15.6" hidden="1" x14ac:dyDescent="0.35">
      <c r="A732" s="22" t="s">
        <v>30</v>
      </c>
      <c r="B732" s="18" t="s">
        <v>31</v>
      </c>
      <c r="C732" s="19">
        <v>7.0000000000000007E-2</v>
      </c>
      <c r="D732" s="20"/>
      <c r="E732" s="21">
        <f t="shared" si="93"/>
        <v>7.0000000000000007E-2</v>
      </c>
    </row>
    <row r="733" spans="1:7" s="16" customFormat="1" ht="15.6" hidden="1" x14ac:dyDescent="0.35">
      <c r="A733" s="22" t="s">
        <v>32</v>
      </c>
      <c r="B733" s="18" t="s">
        <v>33</v>
      </c>
      <c r="C733" s="19">
        <v>0.17</v>
      </c>
      <c r="D733" s="20"/>
      <c r="E733" s="21">
        <f t="shared" si="93"/>
        <v>0.17</v>
      </c>
    </row>
    <row r="734" spans="1:7" s="16" customFormat="1" ht="15.6" hidden="1" x14ac:dyDescent="0.35">
      <c r="A734" s="22" t="s">
        <v>34</v>
      </c>
      <c r="B734" s="18" t="s">
        <v>35</v>
      </c>
      <c r="C734" s="19">
        <v>0</v>
      </c>
      <c r="D734" s="20"/>
      <c r="E734" s="21">
        <f t="shared" si="93"/>
        <v>0</v>
      </c>
    </row>
    <row r="735" spans="1:7" s="16" customFormat="1" ht="15.6" hidden="1" x14ac:dyDescent="0.35">
      <c r="A735" s="22" t="s">
        <v>36</v>
      </c>
      <c r="B735" s="18" t="s">
        <v>37</v>
      </c>
      <c r="C735" s="19">
        <v>0.34</v>
      </c>
      <c r="D735" s="20"/>
      <c r="E735" s="21">
        <f t="shared" si="93"/>
        <v>0.34</v>
      </c>
    </row>
    <row r="736" spans="1:7" s="16" customFormat="1" ht="30.95" hidden="1" x14ac:dyDescent="0.35">
      <c r="A736" s="22" t="s">
        <v>38</v>
      </c>
      <c r="B736" s="18" t="s">
        <v>39</v>
      </c>
      <c r="C736" s="19">
        <v>0.01</v>
      </c>
      <c r="D736" s="20"/>
      <c r="E736" s="21">
        <f t="shared" si="93"/>
        <v>0.01</v>
      </c>
    </row>
    <row r="737" spans="1:5" s="16" customFormat="1" ht="30.95" hidden="1" x14ac:dyDescent="0.35">
      <c r="A737" s="22" t="s">
        <v>40</v>
      </c>
      <c r="B737" s="18" t="s">
        <v>41</v>
      </c>
      <c r="C737" s="19">
        <v>0.22</v>
      </c>
      <c r="D737" s="20"/>
      <c r="E737" s="21">
        <f t="shared" si="93"/>
        <v>0.22</v>
      </c>
    </row>
    <row r="738" spans="1:5" s="16" customFormat="1" ht="45.6" hidden="1" x14ac:dyDescent="0.35">
      <c r="A738" s="12" t="s">
        <v>42</v>
      </c>
      <c r="B738" s="23" t="s">
        <v>43</v>
      </c>
      <c r="C738" s="14">
        <v>3.45</v>
      </c>
      <c r="D738" s="15"/>
      <c r="E738" s="16">
        <f>E739+E746+E747+E748+E749+E750+E751+E752+E753+E754</f>
        <v>3.4499999999999997</v>
      </c>
    </row>
    <row r="739" spans="1:5" s="16" customFormat="1" ht="15.6" hidden="1" x14ac:dyDescent="0.35">
      <c r="A739" s="22" t="s">
        <v>44</v>
      </c>
      <c r="B739" s="18" t="s">
        <v>45</v>
      </c>
      <c r="C739" s="19">
        <v>0</v>
      </c>
      <c r="D739" s="20"/>
      <c r="E739" s="16">
        <f>E740+E741+E742+E743+E744+E745</f>
        <v>0</v>
      </c>
    </row>
    <row r="740" spans="1:5" s="16" customFormat="1" ht="15.6" hidden="1" x14ac:dyDescent="0.35">
      <c r="A740" s="24" t="s">
        <v>46</v>
      </c>
      <c r="B740" s="25" t="s">
        <v>47</v>
      </c>
      <c r="C740" s="19"/>
      <c r="D740" s="20"/>
      <c r="E740" s="21">
        <f>C740</f>
        <v>0</v>
      </c>
    </row>
    <row r="741" spans="1:5" s="16" customFormat="1" ht="15.6" hidden="1" x14ac:dyDescent="0.35">
      <c r="A741" s="24" t="s">
        <v>48</v>
      </c>
      <c r="B741" s="25" t="s">
        <v>49</v>
      </c>
      <c r="C741" s="19"/>
      <c r="D741" s="20"/>
      <c r="E741" s="21">
        <f t="shared" ref="E741:E753" si="94">C741</f>
        <v>0</v>
      </c>
    </row>
    <row r="742" spans="1:5" s="16" customFormat="1" ht="15.6" hidden="1" x14ac:dyDescent="0.35">
      <c r="A742" s="24" t="s">
        <v>50</v>
      </c>
      <c r="B742" s="25" t="s">
        <v>51</v>
      </c>
      <c r="C742" s="19"/>
      <c r="D742" s="20"/>
      <c r="E742" s="21">
        <f t="shared" si="94"/>
        <v>0</v>
      </c>
    </row>
    <row r="743" spans="1:5" s="16" customFormat="1" ht="15.6" hidden="1" x14ac:dyDescent="0.35">
      <c r="A743" s="24" t="s">
        <v>52</v>
      </c>
      <c r="B743" s="25" t="s">
        <v>53</v>
      </c>
      <c r="C743" s="19"/>
      <c r="D743" s="20"/>
      <c r="E743" s="21">
        <f t="shared" si="94"/>
        <v>0</v>
      </c>
    </row>
    <row r="744" spans="1:5" s="16" customFormat="1" ht="15.6" hidden="1" x14ac:dyDescent="0.35">
      <c r="A744" s="24" t="s">
        <v>54</v>
      </c>
      <c r="B744" s="25" t="s">
        <v>55</v>
      </c>
      <c r="C744" s="19"/>
      <c r="D744" s="20"/>
      <c r="E744" s="21">
        <f t="shared" si="94"/>
        <v>0</v>
      </c>
    </row>
    <row r="745" spans="1:5" s="16" customFormat="1" ht="15.6" hidden="1" x14ac:dyDescent="0.35">
      <c r="A745" s="24" t="s">
        <v>56</v>
      </c>
      <c r="B745" s="25" t="s">
        <v>57</v>
      </c>
      <c r="C745" s="19"/>
      <c r="D745" s="20"/>
      <c r="E745" s="21">
        <f t="shared" si="94"/>
        <v>0</v>
      </c>
    </row>
    <row r="746" spans="1:5" s="16" customFormat="1" ht="30.95" hidden="1" x14ac:dyDescent="0.35">
      <c r="A746" s="22" t="s">
        <v>58</v>
      </c>
      <c r="B746" s="26" t="s">
        <v>59</v>
      </c>
      <c r="C746" s="19">
        <v>0.22</v>
      </c>
      <c r="D746" s="20"/>
      <c r="E746" s="21">
        <f t="shared" si="94"/>
        <v>0.22</v>
      </c>
    </row>
    <row r="747" spans="1:5" s="16" customFormat="1" ht="15.6" hidden="1" x14ac:dyDescent="0.35">
      <c r="A747" s="22" t="s">
        <v>60</v>
      </c>
      <c r="B747" s="26" t="s">
        <v>61</v>
      </c>
      <c r="C747" s="19">
        <v>0</v>
      </c>
      <c r="D747" s="20"/>
      <c r="E747" s="21">
        <f t="shared" si="94"/>
        <v>0</v>
      </c>
    </row>
    <row r="748" spans="1:5" s="16" customFormat="1" ht="15.6" hidden="1" x14ac:dyDescent="0.35">
      <c r="A748" s="22" t="s">
        <v>62</v>
      </c>
      <c r="B748" s="26" t="s">
        <v>63</v>
      </c>
      <c r="C748" s="19">
        <v>0.61</v>
      </c>
      <c r="D748" s="20"/>
      <c r="E748" s="21">
        <f t="shared" si="94"/>
        <v>0.61</v>
      </c>
    </row>
    <row r="749" spans="1:5" s="16" customFormat="1" ht="30.95" hidden="1" x14ac:dyDescent="0.35">
      <c r="A749" s="22" t="s">
        <v>64</v>
      </c>
      <c r="B749" s="26" t="s">
        <v>65</v>
      </c>
      <c r="C749" s="19">
        <v>0</v>
      </c>
      <c r="D749" s="20"/>
      <c r="E749" s="21">
        <f t="shared" si="94"/>
        <v>0</v>
      </c>
    </row>
    <row r="750" spans="1:5" s="16" customFormat="1" ht="30.95" hidden="1" x14ac:dyDescent="0.35">
      <c r="A750" s="22" t="s">
        <v>66</v>
      </c>
      <c r="B750" s="26" t="s">
        <v>67</v>
      </c>
      <c r="C750" s="19">
        <v>1.41</v>
      </c>
      <c r="D750" s="20"/>
      <c r="E750" s="21">
        <f t="shared" si="94"/>
        <v>1.41</v>
      </c>
    </row>
    <row r="751" spans="1:5" s="16" customFormat="1" ht="30.95" hidden="1" x14ac:dyDescent="0.35">
      <c r="A751" s="22" t="s">
        <v>68</v>
      </c>
      <c r="B751" s="26" t="s">
        <v>69</v>
      </c>
      <c r="C751" s="19">
        <v>0.9</v>
      </c>
      <c r="D751" s="20"/>
      <c r="E751" s="21">
        <f t="shared" si="94"/>
        <v>0.9</v>
      </c>
    </row>
    <row r="752" spans="1:5" s="16" customFormat="1" ht="15.6" hidden="1" x14ac:dyDescent="0.35">
      <c r="A752" s="22" t="s">
        <v>70</v>
      </c>
      <c r="B752" s="26" t="s">
        <v>71</v>
      </c>
      <c r="C752" s="19">
        <v>0.19</v>
      </c>
      <c r="D752" s="20"/>
      <c r="E752" s="21">
        <f t="shared" si="94"/>
        <v>0.19</v>
      </c>
    </row>
    <row r="753" spans="1:5" s="16" customFormat="1" ht="30.95" hidden="1" x14ac:dyDescent="0.35">
      <c r="A753" s="24" t="s">
        <v>72</v>
      </c>
      <c r="B753" s="25" t="s">
        <v>73</v>
      </c>
      <c r="C753" s="19">
        <v>0.12</v>
      </c>
      <c r="D753" s="20"/>
      <c r="E753" s="21">
        <f t="shared" si="94"/>
        <v>0.12</v>
      </c>
    </row>
    <row r="754" spans="1:5" s="16" customFormat="1" ht="15.6" hidden="1" x14ac:dyDescent="0.35">
      <c r="A754" s="24" t="s">
        <v>74</v>
      </c>
      <c r="B754" s="25" t="s">
        <v>75</v>
      </c>
      <c r="C754" s="19">
        <v>0</v>
      </c>
      <c r="D754" s="20"/>
      <c r="E754" s="21">
        <f>C754</f>
        <v>0</v>
      </c>
    </row>
    <row r="755" spans="1:5" s="16" customFormat="1" ht="15.6" hidden="1" x14ac:dyDescent="0.35">
      <c r="A755" s="12" t="s">
        <v>76</v>
      </c>
      <c r="B755" s="27" t="s">
        <v>77</v>
      </c>
      <c r="C755" s="14">
        <v>9.5399999999999991</v>
      </c>
      <c r="D755" s="14">
        <f>D773</f>
        <v>0.11745762711864408</v>
      </c>
      <c r="E755" s="16">
        <f>E756+E761+E769+E772+E773+E774</f>
        <v>9.5399999999999991</v>
      </c>
    </row>
    <row r="756" spans="1:5" s="16" customFormat="1" ht="15.6" hidden="1" x14ac:dyDescent="0.35">
      <c r="A756" s="22" t="s">
        <v>78</v>
      </c>
      <c r="B756" s="26" t="s">
        <v>79</v>
      </c>
      <c r="C756" s="19">
        <v>2.1</v>
      </c>
      <c r="D756" s="20"/>
      <c r="E756" s="16">
        <f>E757+E758+E759+E760</f>
        <v>2.1</v>
      </c>
    </row>
    <row r="757" spans="1:5" s="16" customFormat="1" ht="30.95" hidden="1" x14ac:dyDescent="0.35">
      <c r="A757" s="24" t="s">
        <v>80</v>
      </c>
      <c r="B757" s="28" t="s">
        <v>81</v>
      </c>
      <c r="C757" s="19">
        <v>1.84</v>
      </c>
      <c r="D757" s="20"/>
      <c r="E757" s="21">
        <f>C757</f>
        <v>1.84</v>
      </c>
    </row>
    <row r="758" spans="1:5" s="16" customFormat="1" ht="46.5" hidden="1" x14ac:dyDescent="0.35">
      <c r="A758" s="24" t="s">
        <v>82</v>
      </c>
      <c r="B758" s="28" t="s">
        <v>83</v>
      </c>
      <c r="C758" s="19">
        <v>0.02</v>
      </c>
      <c r="D758" s="20"/>
      <c r="E758" s="21">
        <f t="shared" ref="E758:E760" si="95">C758</f>
        <v>0.02</v>
      </c>
    </row>
    <row r="759" spans="1:5" s="16" customFormat="1" ht="15.6" hidden="1" x14ac:dyDescent="0.35">
      <c r="A759" s="24" t="s">
        <v>84</v>
      </c>
      <c r="B759" s="28" t="s">
        <v>85</v>
      </c>
      <c r="C759" s="19">
        <v>0.02</v>
      </c>
      <c r="D759" s="20"/>
      <c r="E759" s="21">
        <f t="shared" si="95"/>
        <v>0.02</v>
      </c>
    </row>
    <row r="760" spans="1:5" s="16" customFormat="1" ht="15.6" hidden="1" x14ac:dyDescent="0.35">
      <c r="A760" s="24" t="s">
        <v>86</v>
      </c>
      <c r="B760" s="28" t="s">
        <v>87</v>
      </c>
      <c r="C760" s="19">
        <v>0.22</v>
      </c>
      <c r="D760" s="20"/>
      <c r="E760" s="21">
        <f t="shared" si="95"/>
        <v>0.22</v>
      </c>
    </row>
    <row r="761" spans="1:5" s="16" customFormat="1" ht="46.5" hidden="1" x14ac:dyDescent="0.35">
      <c r="A761" s="22" t="s">
        <v>88</v>
      </c>
      <c r="B761" s="26" t="s">
        <v>89</v>
      </c>
      <c r="C761" s="19">
        <v>4.5999999999999996</v>
      </c>
      <c r="D761" s="20"/>
      <c r="E761" s="16">
        <f>E762+E763+E764+E765+E766+E767+E768</f>
        <v>4.5999999999999996</v>
      </c>
    </row>
    <row r="762" spans="1:5" s="16" customFormat="1" ht="30.95" hidden="1" x14ac:dyDescent="0.35">
      <c r="A762" s="24" t="s">
        <v>90</v>
      </c>
      <c r="B762" s="28" t="s">
        <v>91</v>
      </c>
      <c r="C762" s="19">
        <v>2.06</v>
      </c>
      <c r="D762" s="20"/>
      <c r="E762" s="21">
        <f>C762</f>
        <v>2.06</v>
      </c>
    </row>
    <row r="763" spans="1:5" s="16" customFormat="1" ht="30.95" hidden="1" x14ac:dyDescent="0.35">
      <c r="A763" s="24" t="s">
        <v>92</v>
      </c>
      <c r="B763" s="28" t="s">
        <v>93</v>
      </c>
      <c r="C763" s="19">
        <v>0.17</v>
      </c>
      <c r="D763" s="20"/>
      <c r="E763" s="21">
        <f t="shared" ref="E763:E768" si="96">C763</f>
        <v>0.17</v>
      </c>
    </row>
    <row r="764" spans="1:5" s="16" customFormat="1" ht="15.6" hidden="1" x14ac:dyDescent="0.35">
      <c r="A764" s="24" t="s">
        <v>94</v>
      </c>
      <c r="B764" s="28" t="s">
        <v>95</v>
      </c>
      <c r="C764" s="19">
        <v>0.46</v>
      </c>
      <c r="D764" s="20"/>
      <c r="E764" s="21">
        <f t="shared" si="96"/>
        <v>0.46</v>
      </c>
    </row>
    <row r="765" spans="1:5" s="16" customFormat="1" ht="15.6" hidden="1" x14ac:dyDescent="0.35">
      <c r="A765" s="24" t="s">
        <v>96</v>
      </c>
      <c r="B765" s="28" t="s">
        <v>97</v>
      </c>
      <c r="C765" s="19">
        <v>1.18</v>
      </c>
      <c r="D765" s="20"/>
      <c r="E765" s="21">
        <f t="shared" si="96"/>
        <v>1.18</v>
      </c>
    </row>
    <row r="766" spans="1:5" s="16" customFormat="1" ht="15.6" hidden="1" x14ac:dyDescent="0.35">
      <c r="A766" s="24" t="s">
        <v>98</v>
      </c>
      <c r="B766" s="29" t="s">
        <v>99</v>
      </c>
      <c r="C766" s="19">
        <v>0.28999999999999998</v>
      </c>
      <c r="D766" s="20"/>
      <c r="E766" s="21">
        <f t="shared" si="96"/>
        <v>0.28999999999999998</v>
      </c>
    </row>
    <row r="767" spans="1:5" s="16" customFormat="1" ht="46.5" hidden="1" x14ac:dyDescent="0.35">
      <c r="A767" s="24" t="s">
        <v>100</v>
      </c>
      <c r="B767" s="28" t="s">
        <v>101</v>
      </c>
      <c r="C767" s="19">
        <v>0.17</v>
      </c>
      <c r="D767" s="20"/>
      <c r="E767" s="21">
        <f t="shared" si="96"/>
        <v>0.17</v>
      </c>
    </row>
    <row r="768" spans="1:5" s="16" customFormat="1" ht="30.95" hidden="1" x14ac:dyDescent="0.35">
      <c r="A768" s="24" t="s">
        <v>102</v>
      </c>
      <c r="B768" s="28" t="s">
        <v>103</v>
      </c>
      <c r="C768" s="19">
        <v>0.27</v>
      </c>
      <c r="D768" s="20"/>
      <c r="E768" s="21">
        <f t="shared" si="96"/>
        <v>0.27</v>
      </c>
    </row>
    <row r="769" spans="1:7" s="16" customFormat="1" ht="15.6" hidden="1" x14ac:dyDescent="0.35">
      <c r="A769" s="24" t="s">
        <v>104</v>
      </c>
      <c r="B769" s="25" t="s">
        <v>105</v>
      </c>
      <c r="C769" s="19">
        <v>1.9</v>
      </c>
      <c r="D769" s="20"/>
      <c r="E769" s="21">
        <f>E770+E771</f>
        <v>1.9</v>
      </c>
    </row>
    <row r="770" spans="1:7" s="16" customFormat="1" ht="15.6" hidden="1" x14ac:dyDescent="0.35">
      <c r="A770" s="24" t="s">
        <v>106</v>
      </c>
      <c r="B770" s="25" t="s">
        <v>107</v>
      </c>
      <c r="C770" s="19">
        <v>1.9</v>
      </c>
      <c r="D770" s="20"/>
      <c r="E770" s="21">
        <f>C770</f>
        <v>1.9</v>
      </c>
    </row>
    <row r="771" spans="1:7" s="16" customFormat="1" ht="15.6" hidden="1" x14ac:dyDescent="0.35">
      <c r="A771" s="24" t="s">
        <v>108</v>
      </c>
      <c r="B771" s="25" t="s">
        <v>109</v>
      </c>
      <c r="C771" s="19"/>
      <c r="D771" s="20"/>
    </row>
    <row r="772" spans="1:7" s="16" customFormat="1" ht="62.1" hidden="1" x14ac:dyDescent="0.35">
      <c r="A772" s="22" t="s">
        <v>110</v>
      </c>
      <c r="B772" s="26" t="s">
        <v>111</v>
      </c>
      <c r="C772" s="19">
        <v>0</v>
      </c>
      <c r="D772" s="20"/>
      <c r="E772" s="21">
        <f>C772</f>
        <v>0</v>
      </c>
    </row>
    <row r="773" spans="1:7" s="16" customFormat="1" ht="46.5" hidden="1" x14ac:dyDescent="0.35">
      <c r="A773" s="22" t="s">
        <v>112</v>
      </c>
      <c r="B773" s="26" t="s">
        <v>113</v>
      </c>
      <c r="C773" s="19">
        <v>0.77</v>
      </c>
      <c r="D773" s="19">
        <f>C773/118*18</f>
        <v>0.11745762711864408</v>
      </c>
      <c r="E773" s="21">
        <f t="shared" ref="E773:E774" si="97">C773</f>
        <v>0.77</v>
      </c>
    </row>
    <row r="774" spans="1:7" s="16" customFormat="1" ht="30.95" hidden="1" x14ac:dyDescent="0.35">
      <c r="A774" s="22" t="s">
        <v>114</v>
      </c>
      <c r="B774" s="26" t="s">
        <v>115</v>
      </c>
      <c r="C774" s="19">
        <v>0.17</v>
      </c>
      <c r="D774" s="20"/>
      <c r="E774" s="21">
        <f t="shared" si="97"/>
        <v>0.17</v>
      </c>
    </row>
    <row r="775" spans="1:7" s="16" customFormat="1" ht="15.6" hidden="1" x14ac:dyDescent="0.35">
      <c r="A775" s="12" t="s">
        <v>116</v>
      </c>
      <c r="B775" s="30" t="s">
        <v>117</v>
      </c>
      <c r="C775" s="14">
        <v>2.93</v>
      </c>
      <c r="D775" s="15">
        <f>D776+D777+D778+D779</f>
        <v>0.44694915254237289</v>
      </c>
      <c r="E775" s="16">
        <f>E776+E777+E778+E779</f>
        <v>2.93</v>
      </c>
      <c r="F775" s="31">
        <f>E775/118*18</f>
        <v>0.44694915254237289</v>
      </c>
      <c r="G775" s="21">
        <f>D775-F775</f>
        <v>0</v>
      </c>
    </row>
    <row r="776" spans="1:7" s="16" customFormat="1" ht="62.1" hidden="1" x14ac:dyDescent="0.35">
      <c r="A776" s="22" t="s">
        <v>118</v>
      </c>
      <c r="B776" s="32" t="s">
        <v>119</v>
      </c>
      <c r="C776" s="19">
        <v>0.03</v>
      </c>
      <c r="D776" s="19">
        <f>C776/118*18</f>
        <v>4.5762711864406778E-3</v>
      </c>
      <c r="E776" s="21">
        <f>C776</f>
        <v>0.03</v>
      </c>
      <c r="G776" s="16">
        <f>C776/118*18</f>
        <v>4.5762711864406778E-3</v>
      </c>
    </row>
    <row r="777" spans="1:7" s="16" customFormat="1" ht="77.45" hidden="1" x14ac:dyDescent="0.35">
      <c r="A777" s="22" t="s">
        <v>120</v>
      </c>
      <c r="B777" s="32" t="s">
        <v>121</v>
      </c>
      <c r="C777" s="19">
        <v>1.55</v>
      </c>
      <c r="D777" s="19">
        <f t="shared" ref="D777:D779" si="98">C777/118*18</f>
        <v>0.23644067796610171</v>
      </c>
      <c r="E777" s="21">
        <f t="shared" ref="E777:E779" si="99">C777</f>
        <v>1.55</v>
      </c>
      <c r="G777" s="16">
        <f t="shared" ref="G777:G779" si="100">C777/118*18</f>
        <v>0.23644067796610171</v>
      </c>
    </row>
    <row r="778" spans="1:7" s="16" customFormat="1" ht="62.1" hidden="1" x14ac:dyDescent="0.35">
      <c r="A778" s="22" t="s">
        <v>122</v>
      </c>
      <c r="B778" s="32" t="s">
        <v>123</v>
      </c>
      <c r="C778" s="19">
        <v>0.26</v>
      </c>
      <c r="D778" s="19">
        <f t="shared" si="98"/>
        <v>3.9661016949152542E-2</v>
      </c>
      <c r="E778" s="21">
        <f t="shared" si="99"/>
        <v>0.26</v>
      </c>
      <c r="G778" s="16">
        <f t="shared" si="100"/>
        <v>3.9661016949152542E-2</v>
      </c>
    </row>
    <row r="779" spans="1:7" s="16" customFormat="1" ht="15.6" hidden="1" x14ac:dyDescent="0.35">
      <c r="A779" s="22" t="s">
        <v>124</v>
      </c>
      <c r="B779" s="32" t="s">
        <v>125</v>
      </c>
      <c r="C779" s="19">
        <v>1.0900000000000001</v>
      </c>
      <c r="D779" s="19">
        <f t="shared" si="98"/>
        <v>0.16627118644067795</v>
      </c>
      <c r="E779" s="21">
        <f t="shared" si="99"/>
        <v>1.0900000000000001</v>
      </c>
      <c r="G779" s="16">
        <f t="shared" si="100"/>
        <v>0.16627118644067795</v>
      </c>
    </row>
    <row r="780" spans="1:7" s="8" customFormat="1" ht="15" hidden="1" x14ac:dyDescent="0.3">
      <c r="A780" s="7" t="s">
        <v>160</v>
      </c>
      <c r="B780" s="9" t="s">
        <v>161</v>
      </c>
      <c r="C780" s="10">
        <v>18.75</v>
      </c>
      <c r="D780" s="11">
        <f>D781+D796+D813+D833</f>
        <v>0.4971186440677966</v>
      </c>
      <c r="E780" s="8">
        <f>E781+E796+E813+E833</f>
        <v>18.75</v>
      </c>
      <c r="F780" s="8">
        <v>18.75</v>
      </c>
      <c r="G780" s="8">
        <f>F780-E780</f>
        <v>0</v>
      </c>
    </row>
    <row r="781" spans="1:7" s="16" customFormat="1" ht="30" hidden="1" x14ac:dyDescent="0.35">
      <c r="A781" s="12" t="s">
        <v>13</v>
      </c>
      <c r="B781" s="13" t="s">
        <v>14</v>
      </c>
      <c r="C781" s="14">
        <v>3.72</v>
      </c>
      <c r="D781" s="15"/>
      <c r="E781" s="16">
        <f>E782+E783+E784+E785+E786+E787+E788+E789+E790+E791+E792+E793+E794+E795</f>
        <v>3.72</v>
      </c>
    </row>
    <row r="782" spans="1:7" s="16" customFormat="1" ht="15.6" hidden="1" x14ac:dyDescent="0.35">
      <c r="A782" s="17" t="s">
        <v>7</v>
      </c>
      <c r="B782" s="18" t="s">
        <v>15</v>
      </c>
      <c r="C782" s="19">
        <v>0.54</v>
      </c>
      <c r="D782" s="20"/>
      <c r="E782" s="21">
        <f>C782</f>
        <v>0.54</v>
      </c>
    </row>
    <row r="783" spans="1:7" s="16" customFormat="1" ht="15.6" hidden="1" x14ac:dyDescent="0.35">
      <c r="A783" s="22" t="s">
        <v>16</v>
      </c>
      <c r="B783" s="18" t="s">
        <v>17</v>
      </c>
      <c r="C783" s="19">
        <v>0.02</v>
      </c>
      <c r="D783" s="20"/>
      <c r="E783" s="21">
        <f t="shared" ref="E783:E795" si="101">C783</f>
        <v>0.02</v>
      </c>
    </row>
    <row r="784" spans="1:7" s="16" customFormat="1" ht="15.6" hidden="1" x14ac:dyDescent="0.35">
      <c r="A784" s="22" t="s">
        <v>18</v>
      </c>
      <c r="B784" s="18" t="s">
        <v>19</v>
      </c>
      <c r="C784" s="19">
        <v>0.06</v>
      </c>
      <c r="D784" s="20"/>
      <c r="E784" s="21">
        <f t="shared" si="101"/>
        <v>0.06</v>
      </c>
    </row>
    <row r="785" spans="1:5" s="16" customFormat="1" ht="15.6" hidden="1" x14ac:dyDescent="0.35">
      <c r="A785" s="22" t="s">
        <v>20</v>
      </c>
      <c r="B785" s="18" t="s">
        <v>21</v>
      </c>
      <c r="C785" s="19">
        <v>0.28999999999999998</v>
      </c>
      <c r="D785" s="20"/>
      <c r="E785" s="21">
        <f t="shared" si="101"/>
        <v>0.28999999999999998</v>
      </c>
    </row>
    <row r="786" spans="1:5" s="16" customFormat="1" ht="15.6" hidden="1" x14ac:dyDescent="0.35">
      <c r="A786" s="22" t="s">
        <v>22</v>
      </c>
      <c r="B786" s="18" t="s">
        <v>23</v>
      </c>
      <c r="C786" s="19">
        <v>0.01</v>
      </c>
      <c r="D786" s="20"/>
      <c r="E786" s="21">
        <f t="shared" si="101"/>
        <v>0.01</v>
      </c>
    </row>
    <row r="787" spans="1:5" s="16" customFormat="1" ht="15.6" hidden="1" x14ac:dyDescent="0.35">
      <c r="A787" s="22" t="s">
        <v>24</v>
      </c>
      <c r="B787" s="18" t="s">
        <v>25</v>
      </c>
      <c r="C787" s="19">
        <v>0</v>
      </c>
      <c r="D787" s="20"/>
      <c r="E787" s="21">
        <f t="shared" si="101"/>
        <v>0</v>
      </c>
    </row>
    <row r="788" spans="1:5" s="16" customFormat="1" ht="30.95" hidden="1" x14ac:dyDescent="0.35">
      <c r="A788" s="22" t="s">
        <v>26</v>
      </c>
      <c r="B788" s="18" t="s">
        <v>27</v>
      </c>
      <c r="C788" s="19">
        <v>0</v>
      </c>
      <c r="D788" s="20"/>
      <c r="E788" s="21">
        <f t="shared" si="101"/>
        <v>0</v>
      </c>
    </row>
    <row r="789" spans="1:5" s="16" customFormat="1" ht="15.6" hidden="1" x14ac:dyDescent="0.35">
      <c r="A789" s="22" t="s">
        <v>28</v>
      </c>
      <c r="B789" s="18" t="s">
        <v>29</v>
      </c>
      <c r="C789" s="19">
        <v>1.22</v>
      </c>
      <c r="D789" s="20"/>
      <c r="E789" s="21">
        <f t="shared" si="101"/>
        <v>1.22</v>
      </c>
    </row>
    <row r="790" spans="1:5" s="16" customFormat="1" ht="15.6" hidden="1" x14ac:dyDescent="0.35">
      <c r="A790" s="22" t="s">
        <v>30</v>
      </c>
      <c r="B790" s="18" t="s">
        <v>31</v>
      </c>
      <c r="C790" s="19">
        <v>0.15</v>
      </c>
      <c r="D790" s="20"/>
      <c r="E790" s="21">
        <f t="shared" si="101"/>
        <v>0.15</v>
      </c>
    </row>
    <row r="791" spans="1:5" s="16" customFormat="1" ht="15.6" hidden="1" x14ac:dyDescent="0.35">
      <c r="A791" s="22" t="s">
        <v>32</v>
      </c>
      <c r="B791" s="18" t="s">
        <v>33</v>
      </c>
      <c r="C791" s="19">
        <v>0.27</v>
      </c>
      <c r="D791" s="20"/>
      <c r="E791" s="21">
        <f t="shared" si="101"/>
        <v>0.27</v>
      </c>
    </row>
    <row r="792" spans="1:5" s="16" customFormat="1" ht="15.6" hidden="1" x14ac:dyDescent="0.35">
      <c r="A792" s="22" t="s">
        <v>34</v>
      </c>
      <c r="B792" s="18" t="s">
        <v>35</v>
      </c>
      <c r="C792" s="19">
        <v>0</v>
      </c>
      <c r="D792" s="20"/>
      <c r="E792" s="21">
        <f t="shared" si="101"/>
        <v>0</v>
      </c>
    </row>
    <row r="793" spans="1:5" s="16" customFormat="1" ht="15.6" hidden="1" x14ac:dyDescent="0.35">
      <c r="A793" s="22" t="s">
        <v>36</v>
      </c>
      <c r="B793" s="18" t="s">
        <v>37</v>
      </c>
      <c r="C793" s="19">
        <v>0.97</v>
      </c>
      <c r="D793" s="20"/>
      <c r="E793" s="21">
        <f t="shared" si="101"/>
        <v>0.97</v>
      </c>
    </row>
    <row r="794" spans="1:5" s="16" customFormat="1" ht="30.95" hidden="1" x14ac:dyDescent="0.35">
      <c r="A794" s="22" t="s">
        <v>38</v>
      </c>
      <c r="B794" s="18" t="s">
        <v>39</v>
      </c>
      <c r="C794" s="19">
        <v>0</v>
      </c>
      <c r="D794" s="20"/>
      <c r="E794" s="21">
        <f t="shared" si="101"/>
        <v>0</v>
      </c>
    </row>
    <row r="795" spans="1:5" s="16" customFormat="1" ht="30.95" hidden="1" x14ac:dyDescent="0.35">
      <c r="A795" s="22" t="s">
        <v>40</v>
      </c>
      <c r="B795" s="18" t="s">
        <v>41</v>
      </c>
      <c r="C795" s="19">
        <v>0.19</v>
      </c>
      <c r="D795" s="20"/>
      <c r="E795" s="21">
        <f t="shared" si="101"/>
        <v>0.19</v>
      </c>
    </row>
    <row r="796" spans="1:5" s="16" customFormat="1" ht="45.6" hidden="1" x14ac:dyDescent="0.35">
      <c r="A796" s="12" t="s">
        <v>42</v>
      </c>
      <c r="B796" s="23" t="s">
        <v>43</v>
      </c>
      <c r="C796" s="14">
        <v>3.88</v>
      </c>
      <c r="D796" s="15"/>
      <c r="E796" s="16">
        <f>E797+E804+E805+E806+E807+E808+E809+E810+E811+E812</f>
        <v>3.88</v>
      </c>
    </row>
    <row r="797" spans="1:5" s="16" customFormat="1" ht="15.6" hidden="1" x14ac:dyDescent="0.35">
      <c r="A797" s="22" t="s">
        <v>44</v>
      </c>
      <c r="B797" s="18" t="s">
        <v>45</v>
      </c>
      <c r="C797" s="19">
        <v>0</v>
      </c>
      <c r="D797" s="20"/>
      <c r="E797" s="16">
        <f>E798+E799+E800+E801+E802+E803</f>
        <v>0</v>
      </c>
    </row>
    <row r="798" spans="1:5" s="16" customFormat="1" ht="15.6" hidden="1" x14ac:dyDescent="0.35">
      <c r="A798" s="24" t="s">
        <v>46</v>
      </c>
      <c r="B798" s="25" t="s">
        <v>47</v>
      </c>
      <c r="C798" s="19"/>
      <c r="D798" s="20"/>
      <c r="E798" s="21">
        <f>C798</f>
        <v>0</v>
      </c>
    </row>
    <row r="799" spans="1:5" s="16" customFormat="1" ht="15.6" hidden="1" x14ac:dyDescent="0.35">
      <c r="A799" s="24" t="s">
        <v>48</v>
      </c>
      <c r="B799" s="25" t="s">
        <v>49</v>
      </c>
      <c r="C799" s="19"/>
      <c r="D799" s="20"/>
      <c r="E799" s="21">
        <f t="shared" ref="E799:E811" si="102">C799</f>
        <v>0</v>
      </c>
    </row>
    <row r="800" spans="1:5" s="16" customFormat="1" ht="15.6" hidden="1" x14ac:dyDescent="0.35">
      <c r="A800" s="24" t="s">
        <v>50</v>
      </c>
      <c r="B800" s="25" t="s">
        <v>51</v>
      </c>
      <c r="C800" s="19"/>
      <c r="D800" s="20"/>
      <c r="E800" s="21">
        <f t="shared" si="102"/>
        <v>0</v>
      </c>
    </row>
    <row r="801" spans="1:5" s="16" customFormat="1" ht="15.6" hidden="1" x14ac:dyDescent="0.35">
      <c r="A801" s="24" t="s">
        <v>52</v>
      </c>
      <c r="B801" s="25" t="s">
        <v>53</v>
      </c>
      <c r="C801" s="19"/>
      <c r="D801" s="20"/>
      <c r="E801" s="21">
        <f t="shared" si="102"/>
        <v>0</v>
      </c>
    </row>
    <row r="802" spans="1:5" s="16" customFormat="1" ht="15.6" hidden="1" x14ac:dyDescent="0.35">
      <c r="A802" s="24" t="s">
        <v>54</v>
      </c>
      <c r="B802" s="25" t="s">
        <v>55</v>
      </c>
      <c r="C802" s="19"/>
      <c r="D802" s="20"/>
      <c r="E802" s="21">
        <f t="shared" si="102"/>
        <v>0</v>
      </c>
    </row>
    <row r="803" spans="1:5" s="16" customFormat="1" ht="15.6" hidden="1" x14ac:dyDescent="0.35">
      <c r="A803" s="24" t="s">
        <v>56</v>
      </c>
      <c r="B803" s="25" t="s">
        <v>57</v>
      </c>
      <c r="C803" s="19"/>
      <c r="D803" s="20"/>
      <c r="E803" s="21">
        <f t="shared" si="102"/>
        <v>0</v>
      </c>
    </row>
    <row r="804" spans="1:5" s="16" customFormat="1" ht="30.95" hidden="1" x14ac:dyDescent="0.35">
      <c r="A804" s="22" t="s">
        <v>58</v>
      </c>
      <c r="B804" s="26" t="s">
        <v>59</v>
      </c>
      <c r="C804" s="19">
        <v>0.21</v>
      </c>
      <c r="D804" s="20"/>
      <c r="E804" s="21">
        <f t="shared" si="102"/>
        <v>0.21</v>
      </c>
    </row>
    <row r="805" spans="1:5" s="16" customFormat="1" ht="15.6" hidden="1" x14ac:dyDescent="0.35">
      <c r="A805" s="22" t="s">
        <v>60</v>
      </c>
      <c r="B805" s="26" t="s">
        <v>61</v>
      </c>
      <c r="C805" s="19">
        <v>0</v>
      </c>
      <c r="D805" s="20"/>
      <c r="E805" s="21">
        <f t="shared" si="102"/>
        <v>0</v>
      </c>
    </row>
    <row r="806" spans="1:5" s="16" customFormat="1" ht="15.6" hidden="1" x14ac:dyDescent="0.35">
      <c r="A806" s="22" t="s">
        <v>62</v>
      </c>
      <c r="B806" s="26" t="s">
        <v>63</v>
      </c>
      <c r="C806" s="19">
        <v>0.72</v>
      </c>
      <c r="D806" s="20"/>
      <c r="E806" s="21">
        <f t="shared" si="102"/>
        <v>0.72</v>
      </c>
    </row>
    <row r="807" spans="1:5" s="16" customFormat="1" ht="30.95" hidden="1" x14ac:dyDescent="0.35">
      <c r="A807" s="22" t="s">
        <v>64</v>
      </c>
      <c r="B807" s="26" t="s">
        <v>65</v>
      </c>
      <c r="C807" s="19">
        <v>0</v>
      </c>
      <c r="D807" s="20"/>
      <c r="E807" s="21">
        <f t="shared" si="102"/>
        <v>0</v>
      </c>
    </row>
    <row r="808" spans="1:5" s="16" customFormat="1" ht="30.95" hidden="1" x14ac:dyDescent="0.35">
      <c r="A808" s="22" t="s">
        <v>66</v>
      </c>
      <c r="B808" s="26" t="s">
        <v>67</v>
      </c>
      <c r="C808" s="19">
        <v>1.83</v>
      </c>
      <c r="D808" s="20"/>
      <c r="E808" s="21">
        <f t="shared" si="102"/>
        <v>1.83</v>
      </c>
    </row>
    <row r="809" spans="1:5" s="16" customFormat="1" ht="30.95" hidden="1" x14ac:dyDescent="0.35">
      <c r="A809" s="22" t="s">
        <v>68</v>
      </c>
      <c r="B809" s="26" t="s">
        <v>69</v>
      </c>
      <c r="C809" s="19">
        <v>0.81</v>
      </c>
      <c r="D809" s="20"/>
      <c r="E809" s="21">
        <f t="shared" si="102"/>
        <v>0.81</v>
      </c>
    </row>
    <row r="810" spans="1:5" s="16" customFormat="1" ht="15.6" hidden="1" x14ac:dyDescent="0.35">
      <c r="A810" s="22" t="s">
        <v>70</v>
      </c>
      <c r="B810" s="26" t="s">
        <v>71</v>
      </c>
      <c r="C810" s="19">
        <v>0.19</v>
      </c>
      <c r="D810" s="20"/>
      <c r="E810" s="21">
        <f t="shared" si="102"/>
        <v>0.19</v>
      </c>
    </row>
    <row r="811" spans="1:5" s="16" customFormat="1" ht="30.95" hidden="1" x14ac:dyDescent="0.35">
      <c r="A811" s="24" t="s">
        <v>72</v>
      </c>
      <c r="B811" s="25" t="s">
        <v>73</v>
      </c>
      <c r="C811" s="19">
        <v>0.12</v>
      </c>
      <c r="D811" s="20"/>
      <c r="E811" s="21">
        <f t="shared" si="102"/>
        <v>0.12</v>
      </c>
    </row>
    <row r="812" spans="1:5" s="16" customFormat="1" ht="15.6" hidden="1" x14ac:dyDescent="0.35">
      <c r="A812" s="24" t="s">
        <v>74</v>
      </c>
      <c r="B812" s="25" t="s">
        <v>75</v>
      </c>
      <c r="C812" s="19">
        <v>0</v>
      </c>
      <c r="D812" s="20"/>
      <c r="E812" s="21">
        <f>C812</f>
        <v>0</v>
      </c>
    </row>
    <row r="813" spans="1:5" s="16" customFormat="1" ht="15.6" hidden="1" x14ac:dyDescent="0.35">
      <c r="A813" s="12" t="s">
        <v>76</v>
      </c>
      <c r="B813" s="27" t="s">
        <v>77</v>
      </c>
      <c r="C813" s="14">
        <v>8.57</v>
      </c>
      <c r="D813" s="14">
        <f>D831</f>
        <v>0.11135593220338982</v>
      </c>
      <c r="E813" s="16">
        <f>E814+E819+E827+E830+E831+E832</f>
        <v>8.5700000000000021</v>
      </c>
    </row>
    <row r="814" spans="1:5" s="16" customFormat="1" ht="15.6" hidden="1" x14ac:dyDescent="0.35">
      <c r="A814" s="22" t="s">
        <v>78</v>
      </c>
      <c r="B814" s="26" t="s">
        <v>79</v>
      </c>
      <c r="C814" s="19">
        <v>2.33</v>
      </c>
      <c r="D814" s="20"/>
      <c r="E814" s="16">
        <f>E815+E816+E817+E818</f>
        <v>2.33</v>
      </c>
    </row>
    <row r="815" spans="1:5" s="16" customFormat="1" ht="30.95" hidden="1" x14ac:dyDescent="0.35">
      <c r="A815" s="24" t="s">
        <v>80</v>
      </c>
      <c r="B815" s="28" t="s">
        <v>81</v>
      </c>
      <c r="C815" s="19">
        <v>2.2000000000000002</v>
      </c>
      <c r="D815" s="20"/>
      <c r="E815" s="21">
        <f>C815</f>
        <v>2.2000000000000002</v>
      </c>
    </row>
    <row r="816" spans="1:5" s="16" customFormat="1" ht="46.5" hidden="1" x14ac:dyDescent="0.35">
      <c r="A816" s="24" t="s">
        <v>82</v>
      </c>
      <c r="B816" s="28" t="s">
        <v>83</v>
      </c>
      <c r="C816" s="19">
        <v>0.02</v>
      </c>
      <c r="D816" s="20"/>
      <c r="E816" s="21">
        <f t="shared" ref="E816:E818" si="103">C816</f>
        <v>0.02</v>
      </c>
    </row>
    <row r="817" spans="1:5" s="16" customFormat="1" ht="15.6" hidden="1" x14ac:dyDescent="0.35">
      <c r="A817" s="24" t="s">
        <v>84</v>
      </c>
      <c r="B817" s="28" t="s">
        <v>85</v>
      </c>
      <c r="C817" s="19">
        <v>0.01</v>
      </c>
      <c r="D817" s="20"/>
      <c r="E817" s="21">
        <f t="shared" si="103"/>
        <v>0.01</v>
      </c>
    </row>
    <row r="818" spans="1:5" s="16" customFormat="1" ht="15.6" hidden="1" x14ac:dyDescent="0.35">
      <c r="A818" s="24" t="s">
        <v>86</v>
      </c>
      <c r="B818" s="28" t="s">
        <v>87</v>
      </c>
      <c r="C818" s="19">
        <v>0.1</v>
      </c>
      <c r="D818" s="20"/>
      <c r="E818" s="21">
        <f t="shared" si="103"/>
        <v>0.1</v>
      </c>
    </row>
    <row r="819" spans="1:5" s="16" customFormat="1" ht="46.5" hidden="1" x14ac:dyDescent="0.35">
      <c r="A819" s="22" t="s">
        <v>88</v>
      </c>
      <c r="B819" s="26" t="s">
        <v>89</v>
      </c>
      <c r="C819" s="19">
        <v>3.47</v>
      </c>
      <c r="D819" s="20"/>
      <c r="E819" s="16">
        <f>E820+E821+E822+E823+E824+E825+E826</f>
        <v>3.4700000000000006</v>
      </c>
    </row>
    <row r="820" spans="1:5" s="16" customFormat="1" ht="30.95" hidden="1" x14ac:dyDescent="0.35">
      <c r="A820" s="24" t="s">
        <v>90</v>
      </c>
      <c r="B820" s="28" t="s">
        <v>91</v>
      </c>
      <c r="C820" s="19">
        <v>1.34</v>
      </c>
      <c r="D820" s="20"/>
      <c r="E820" s="21">
        <f>C820</f>
        <v>1.34</v>
      </c>
    </row>
    <row r="821" spans="1:5" s="16" customFormat="1" ht="30.95" hidden="1" x14ac:dyDescent="0.35">
      <c r="A821" s="24" t="s">
        <v>92</v>
      </c>
      <c r="B821" s="28" t="s">
        <v>93</v>
      </c>
      <c r="C821" s="19">
        <v>0.1</v>
      </c>
      <c r="D821" s="20"/>
      <c r="E821" s="21">
        <f t="shared" ref="E821:E826" si="104">C821</f>
        <v>0.1</v>
      </c>
    </row>
    <row r="822" spans="1:5" s="16" customFormat="1" ht="15.6" hidden="1" x14ac:dyDescent="0.35">
      <c r="A822" s="24" t="s">
        <v>94</v>
      </c>
      <c r="B822" s="28" t="s">
        <v>95</v>
      </c>
      <c r="C822" s="19">
        <v>0.26</v>
      </c>
      <c r="D822" s="20"/>
      <c r="E822" s="21">
        <f t="shared" si="104"/>
        <v>0.26</v>
      </c>
    </row>
    <row r="823" spans="1:5" s="16" customFormat="1" ht="15.6" hidden="1" x14ac:dyDescent="0.35">
      <c r="A823" s="24" t="s">
        <v>96</v>
      </c>
      <c r="B823" s="28" t="s">
        <v>97</v>
      </c>
      <c r="C823" s="19">
        <v>1.36</v>
      </c>
      <c r="D823" s="20"/>
      <c r="E823" s="21">
        <f t="shared" si="104"/>
        <v>1.36</v>
      </c>
    </row>
    <row r="824" spans="1:5" s="16" customFormat="1" ht="15.6" hidden="1" x14ac:dyDescent="0.35">
      <c r="A824" s="24" t="s">
        <v>98</v>
      </c>
      <c r="B824" s="29" t="s">
        <v>99</v>
      </c>
      <c r="C824" s="19">
        <v>0.04</v>
      </c>
      <c r="D824" s="20"/>
      <c r="E824" s="21">
        <f t="shared" si="104"/>
        <v>0.04</v>
      </c>
    </row>
    <row r="825" spans="1:5" s="16" customFormat="1" ht="46.5" hidden="1" x14ac:dyDescent="0.35">
      <c r="A825" s="24" t="s">
        <v>100</v>
      </c>
      <c r="B825" s="28" t="s">
        <v>101</v>
      </c>
      <c r="C825" s="19">
        <v>0.08</v>
      </c>
      <c r="D825" s="20"/>
      <c r="E825" s="21">
        <f t="shared" si="104"/>
        <v>0.08</v>
      </c>
    </row>
    <row r="826" spans="1:5" s="16" customFormat="1" ht="30.95" hidden="1" x14ac:dyDescent="0.35">
      <c r="A826" s="24" t="s">
        <v>102</v>
      </c>
      <c r="B826" s="28" t="s">
        <v>103</v>
      </c>
      <c r="C826" s="19">
        <v>0.28999999999999998</v>
      </c>
      <c r="D826" s="20"/>
      <c r="E826" s="21">
        <f t="shared" si="104"/>
        <v>0.28999999999999998</v>
      </c>
    </row>
    <row r="827" spans="1:5" s="16" customFormat="1" ht="15.6" hidden="1" x14ac:dyDescent="0.35">
      <c r="A827" s="24" t="s">
        <v>104</v>
      </c>
      <c r="B827" s="25" t="s">
        <v>105</v>
      </c>
      <c r="C827" s="19">
        <v>1.9</v>
      </c>
      <c r="D827" s="20"/>
      <c r="E827" s="21">
        <f>E828+E829</f>
        <v>1.9</v>
      </c>
    </row>
    <row r="828" spans="1:5" s="16" customFormat="1" ht="15.6" hidden="1" x14ac:dyDescent="0.35">
      <c r="A828" s="24" t="s">
        <v>106</v>
      </c>
      <c r="B828" s="25" t="s">
        <v>107</v>
      </c>
      <c r="C828" s="19">
        <v>1.9</v>
      </c>
      <c r="D828" s="20"/>
      <c r="E828" s="21">
        <f>C828</f>
        <v>1.9</v>
      </c>
    </row>
    <row r="829" spans="1:5" s="16" customFormat="1" ht="15.6" hidden="1" x14ac:dyDescent="0.35">
      <c r="A829" s="24" t="s">
        <v>108</v>
      </c>
      <c r="B829" s="25" t="s">
        <v>109</v>
      </c>
      <c r="C829" s="19"/>
      <c r="D829" s="20"/>
    </row>
    <row r="830" spans="1:5" s="16" customFormat="1" ht="62.1" hidden="1" x14ac:dyDescent="0.35">
      <c r="A830" s="22" t="s">
        <v>110</v>
      </c>
      <c r="B830" s="26" t="s">
        <v>111</v>
      </c>
      <c r="C830" s="19">
        <v>0</v>
      </c>
      <c r="D830" s="20"/>
      <c r="E830" s="21">
        <f>C830</f>
        <v>0</v>
      </c>
    </row>
    <row r="831" spans="1:5" s="16" customFormat="1" ht="46.5" hidden="1" x14ac:dyDescent="0.35">
      <c r="A831" s="22" t="s">
        <v>112</v>
      </c>
      <c r="B831" s="26" t="s">
        <v>113</v>
      </c>
      <c r="C831" s="19">
        <v>0.73</v>
      </c>
      <c r="D831" s="19">
        <f>C831/118*18</f>
        <v>0.11135593220338982</v>
      </c>
      <c r="E831" s="21">
        <f t="shared" ref="E831:E832" si="105">C831</f>
        <v>0.73</v>
      </c>
    </row>
    <row r="832" spans="1:5" s="16" customFormat="1" ht="30.95" hidden="1" x14ac:dyDescent="0.35">
      <c r="A832" s="22" t="s">
        <v>114</v>
      </c>
      <c r="B832" s="26" t="s">
        <v>115</v>
      </c>
      <c r="C832" s="19">
        <v>0.14000000000000001</v>
      </c>
      <c r="D832" s="20"/>
      <c r="E832" s="21">
        <f t="shared" si="105"/>
        <v>0.14000000000000001</v>
      </c>
    </row>
    <row r="833" spans="1:7" s="16" customFormat="1" ht="15.6" hidden="1" x14ac:dyDescent="0.35">
      <c r="A833" s="12" t="s">
        <v>116</v>
      </c>
      <c r="B833" s="30" t="s">
        <v>117</v>
      </c>
      <c r="C833" s="14">
        <v>2.58</v>
      </c>
      <c r="D833" s="15">
        <f>D834+D835+D836+D837</f>
        <v>0.3857627118644068</v>
      </c>
      <c r="E833" s="16">
        <f>E834+E835+E836+E837</f>
        <v>2.58</v>
      </c>
      <c r="F833" s="31">
        <f>E833/118*18</f>
        <v>0.39355932203389832</v>
      </c>
      <c r="G833" s="21">
        <f>D833-F833</f>
        <v>-7.7966101694915135E-3</v>
      </c>
    </row>
    <row r="834" spans="1:7" s="16" customFormat="1" ht="62.1" hidden="1" x14ac:dyDescent="0.35">
      <c r="A834" s="22" t="s">
        <v>118</v>
      </c>
      <c r="B834" s="32" t="s">
        <v>119</v>
      </c>
      <c r="C834" s="19">
        <v>0.05</v>
      </c>
      <c r="D834" s="19">
        <f>C834/118*18</f>
        <v>7.6271186440677978E-3</v>
      </c>
      <c r="E834" s="21">
        <f>C834</f>
        <v>0.05</v>
      </c>
      <c r="G834" s="16">
        <f>C834/118*18</f>
        <v>7.6271186440677978E-3</v>
      </c>
    </row>
    <row r="835" spans="1:7" s="16" customFormat="1" ht="77.45" hidden="1" x14ac:dyDescent="0.35">
      <c r="A835" s="22" t="s">
        <v>120</v>
      </c>
      <c r="B835" s="32" t="s">
        <v>121</v>
      </c>
      <c r="C835" s="19">
        <v>1.2</v>
      </c>
      <c r="D835" s="19">
        <f t="shared" ref="D835:D836" si="106">C835/118*18</f>
        <v>0.18305084745762712</v>
      </c>
      <c r="E835" s="21">
        <f t="shared" ref="E835:E837" si="107">C835</f>
        <v>1.2</v>
      </c>
      <c r="G835" s="16">
        <f t="shared" ref="G835:G837" si="108">C835/118*18</f>
        <v>0.18305084745762712</v>
      </c>
    </row>
    <row r="836" spans="1:7" s="16" customFormat="1" ht="62.1" hidden="1" x14ac:dyDescent="0.35">
      <c r="A836" s="22" t="s">
        <v>122</v>
      </c>
      <c r="B836" s="32" t="s">
        <v>123</v>
      </c>
      <c r="C836" s="19">
        <v>0.23</v>
      </c>
      <c r="D836" s="19">
        <f t="shared" si="106"/>
        <v>3.5084745762711866E-2</v>
      </c>
      <c r="E836" s="21">
        <f t="shared" si="107"/>
        <v>0.23</v>
      </c>
      <c r="G836" s="16">
        <f t="shared" si="108"/>
        <v>3.5084745762711866E-2</v>
      </c>
    </row>
    <row r="837" spans="1:7" s="16" customFormat="1" ht="15.6" hidden="1" x14ac:dyDescent="0.35">
      <c r="A837" s="22" t="s">
        <v>124</v>
      </c>
      <c r="B837" s="32" t="s">
        <v>125</v>
      </c>
      <c r="C837" s="19">
        <v>1.1000000000000001</v>
      </c>
      <c r="D837" s="19">
        <v>0.16</v>
      </c>
      <c r="E837" s="21">
        <f t="shared" si="107"/>
        <v>1.1000000000000001</v>
      </c>
      <c r="G837" s="16">
        <f t="shared" si="108"/>
        <v>0.16779661016949154</v>
      </c>
    </row>
    <row r="838" spans="1:7" s="16" customFormat="1" ht="15.6" hidden="1" x14ac:dyDescent="0.35">
      <c r="A838" s="7" t="s">
        <v>162</v>
      </c>
      <c r="B838" s="94" t="s">
        <v>129</v>
      </c>
      <c r="C838" s="95"/>
      <c r="D838" s="96"/>
      <c r="E838" s="21"/>
    </row>
    <row r="839" spans="1:7" s="8" customFormat="1" ht="15" hidden="1" x14ac:dyDescent="0.3">
      <c r="A839" s="7" t="s">
        <v>163</v>
      </c>
      <c r="B839" s="9" t="s">
        <v>12</v>
      </c>
      <c r="C839" s="10">
        <v>33.229999999999997</v>
      </c>
      <c r="D839" s="11">
        <f>D840+D855+D872+D892</f>
        <v>0.61322033898305084</v>
      </c>
      <c r="E839" s="8">
        <f>E840+E855+E872+E892</f>
        <v>33.22999999999999</v>
      </c>
      <c r="F839" s="8">
        <v>33.229999999999997</v>
      </c>
      <c r="G839" s="8">
        <f>F839-E839</f>
        <v>0</v>
      </c>
    </row>
    <row r="840" spans="1:7" s="16" customFormat="1" ht="30" hidden="1" x14ac:dyDescent="0.35">
      <c r="A840" s="12" t="s">
        <v>13</v>
      </c>
      <c r="B840" s="13" t="s">
        <v>14</v>
      </c>
      <c r="C840" s="14">
        <v>8.25</v>
      </c>
      <c r="D840" s="15"/>
      <c r="E840" s="16">
        <f>E841+E842+E843+E844+E845+E846+E847+E848+E849+E850+E851+E852+E853+E854</f>
        <v>8.25</v>
      </c>
    </row>
    <row r="841" spans="1:7" s="16" customFormat="1" ht="15.6" hidden="1" x14ac:dyDescent="0.35">
      <c r="A841" s="17" t="s">
        <v>7</v>
      </c>
      <c r="B841" s="18" t="s">
        <v>15</v>
      </c>
      <c r="C841" s="19">
        <v>1.03</v>
      </c>
      <c r="D841" s="20"/>
      <c r="E841" s="21">
        <f>C841</f>
        <v>1.03</v>
      </c>
    </row>
    <row r="842" spans="1:7" s="16" customFormat="1" ht="15.6" hidden="1" x14ac:dyDescent="0.35">
      <c r="A842" s="22" t="s">
        <v>16</v>
      </c>
      <c r="B842" s="18" t="s">
        <v>17</v>
      </c>
      <c r="C842" s="19">
        <v>0.01</v>
      </c>
      <c r="D842" s="20"/>
      <c r="E842" s="21">
        <f t="shared" ref="E842:E854" si="109">C842</f>
        <v>0.01</v>
      </c>
    </row>
    <row r="843" spans="1:7" s="16" customFormat="1" ht="15.6" hidden="1" x14ac:dyDescent="0.35">
      <c r="A843" s="22" t="s">
        <v>18</v>
      </c>
      <c r="B843" s="18" t="s">
        <v>19</v>
      </c>
      <c r="C843" s="19">
        <v>0.26</v>
      </c>
      <c r="D843" s="20"/>
      <c r="E843" s="21">
        <f t="shared" si="109"/>
        <v>0.26</v>
      </c>
    </row>
    <row r="844" spans="1:7" s="16" customFormat="1" ht="15.6" hidden="1" x14ac:dyDescent="0.35">
      <c r="A844" s="22" t="s">
        <v>20</v>
      </c>
      <c r="B844" s="18" t="s">
        <v>21</v>
      </c>
      <c r="C844" s="19">
        <v>0</v>
      </c>
      <c r="D844" s="20"/>
      <c r="E844" s="21">
        <f t="shared" si="109"/>
        <v>0</v>
      </c>
    </row>
    <row r="845" spans="1:7" s="16" customFormat="1" ht="15.6" hidden="1" x14ac:dyDescent="0.35">
      <c r="A845" s="22" t="s">
        <v>22</v>
      </c>
      <c r="B845" s="18" t="s">
        <v>23</v>
      </c>
      <c r="C845" s="19">
        <v>0.01</v>
      </c>
      <c r="D845" s="20"/>
      <c r="E845" s="21">
        <f t="shared" si="109"/>
        <v>0.01</v>
      </c>
    </row>
    <row r="846" spans="1:7" s="16" customFormat="1" ht="15.6" hidden="1" x14ac:dyDescent="0.35">
      <c r="A846" s="22" t="s">
        <v>24</v>
      </c>
      <c r="B846" s="18" t="s">
        <v>25</v>
      </c>
      <c r="C846" s="19">
        <v>0</v>
      </c>
      <c r="D846" s="20"/>
      <c r="E846" s="21">
        <f t="shared" si="109"/>
        <v>0</v>
      </c>
    </row>
    <row r="847" spans="1:7" s="16" customFormat="1" ht="30.95" hidden="1" x14ac:dyDescent="0.35">
      <c r="A847" s="22" t="s">
        <v>26</v>
      </c>
      <c r="B847" s="18" t="s">
        <v>27</v>
      </c>
      <c r="C847" s="19">
        <v>0</v>
      </c>
      <c r="D847" s="20"/>
      <c r="E847" s="21">
        <f t="shared" si="109"/>
        <v>0</v>
      </c>
    </row>
    <row r="848" spans="1:7" s="16" customFormat="1" ht="15.6" hidden="1" x14ac:dyDescent="0.35">
      <c r="A848" s="22" t="s">
        <v>28</v>
      </c>
      <c r="B848" s="18" t="s">
        <v>29</v>
      </c>
      <c r="C848" s="19">
        <v>2.63</v>
      </c>
      <c r="D848" s="20"/>
      <c r="E848" s="21">
        <f t="shared" si="109"/>
        <v>2.63</v>
      </c>
    </row>
    <row r="849" spans="1:5" s="16" customFormat="1" ht="15.6" hidden="1" x14ac:dyDescent="0.35">
      <c r="A849" s="22" t="s">
        <v>30</v>
      </c>
      <c r="B849" s="18" t="s">
        <v>31</v>
      </c>
      <c r="C849" s="19">
        <v>7.0000000000000007E-2</v>
      </c>
      <c r="D849" s="20"/>
      <c r="E849" s="21">
        <f t="shared" si="109"/>
        <v>7.0000000000000007E-2</v>
      </c>
    </row>
    <row r="850" spans="1:5" s="16" customFormat="1" ht="15.6" hidden="1" x14ac:dyDescent="0.35">
      <c r="A850" s="22" t="s">
        <v>32</v>
      </c>
      <c r="B850" s="18" t="s">
        <v>33</v>
      </c>
      <c r="C850" s="19">
        <v>0.24</v>
      </c>
      <c r="D850" s="20"/>
      <c r="E850" s="21">
        <f t="shared" si="109"/>
        <v>0.24</v>
      </c>
    </row>
    <row r="851" spans="1:5" s="16" customFormat="1" ht="15.6" hidden="1" x14ac:dyDescent="0.35">
      <c r="A851" s="22" t="s">
        <v>34</v>
      </c>
      <c r="B851" s="18" t="s">
        <v>35</v>
      </c>
      <c r="C851" s="19">
        <v>0</v>
      </c>
      <c r="D851" s="20"/>
      <c r="E851" s="21">
        <f t="shared" si="109"/>
        <v>0</v>
      </c>
    </row>
    <row r="852" spans="1:5" s="16" customFormat="1" ht="15.6" hidden="1" x14ac:dyDescent="0.35">
      <c r="A852" s="22" t="s">
        <v>36</v>
      </c>
      <c r="B852" s="18" t="s">
        <v>37</v>
      </c>
      <c r="C852" s="19">
        <v>3.81</v>
      </c>
      <c r="D852" s="20"/>
      <c r="E852" s="21">
        <f t="shared" si="109"/>
        <v>3.81</v>
      </c>
    </row>
    <row r="853" spans="1:5" s="16" customFormat="1" ht="30.95" hidden="1" x14ac:dyDescent="0.35">
      <c r="A853" s="22" t="s">
        <v>38</v>
      </c>
      <c r="B853" s="18" t="s">
        <v>39</v>
      </c>
      <c r="C853" s="19">
        <v>0.01</v>
      </c>
      <c r="D853" s="20"/>
      <c r="E853" s="21">
        <f t="shared" si="109"/>
        <v>0.01</v>
      </c>
    </row>
    <row r="854" spans="1:5" s="16" customFormat="1" ht="30.95" hidden="1" x14ac:dyDescent="0.35">
      <c r="A854" s="22" t="s">
        <v>40</v>
      </c>
      <c r="B854" s="18" t="s">
        <v>41</v>
      </c>
      <c r="C854" s="19">
        <v>0.18</v>
      </c>
      <c r="D854" s="20"/>
      <c r="E854" s="21">
        <f t="shared" si="109"/>
        <v>0.18</v>
      </c>
    </row>
    <row r="855" spans="1:5" s="16" customFormat="1" ht="45.6" hidden="1" x14ac:dyDescent="0.35">
      <c r="A855" s="12" t="s">
        <v>42</v>
      </c>
      <c r="B855" s="23" t="s">
        <v>43</v>
      </c>
      <c r="C855" s="14">
        <v>4.72</v>
      </c>
      <c r="D855" s="15"/>
      <c r="E855" s="16">
        <f>E856+E863+E864+E865+E866+E867+E868+E869+E870+E871</f>
        <v>4.72</v>
      </c>
    </row>
    <row r="856" spans="1:5" s="16" customFormat="1" ht="15.6" hidden="1" x14ac:dyDescent="0.35">
      <c r="A856" s="22" t="s">
        <v>44</v>
      </c>
      <c r="B856" s="18" t="s">
        <v>45</v>
      </c>
      <c r="C856" s="19">
        <v>0</v>
      </c>
      <c r="D856" s="20"/>
      <c r="E856" s="16">
        <f>E857+E858+E859+E860+E861+E862</f>
        <v>0</v>
      </c>
    </row>
    <row r="857" spans="1:5" s="16" customFormat="1" ht="15.6" hidden="1" x14ac:dyDescent="0.35">
      <c r="A857" s="24" t="s">
        <v>46</v>
      </c>
      <c r="B857" s="25" t="s">
        <v>47</v>
      </c>
      <c r="C857" s="19"/>
      <c r="D857" s="20"/>
      <c r="E857" s="21">
        <f>C857</f>
        <v>0</v>
      </c>
    </row>
    <row r="858" spans="1:5" s="16" customFormat="1" ht="15.6" hidden="1" x14ac:dyDescent="0.35">
      <c r="A858" s="24" t="s">
        <v>48</v>
      </c>
      <c r="B858" s="25" t="s">
        <v>49</v>
      </c>
      <c r="C858" s="19"/>
      <c r="D858" s="20"/>
      <c r="E858" s="21">
        <f t="shared" ref="E858:E870" si="110">C858</f>
        <v>0</v>
      </c>
    </row>
    <row r="859" spans="1:5" s="16" customFormat="1" ht="15.6" hidden="1" x14ac:dyDescent="0.35">
      <c r="A859" s="24" t="s">
        <v>50</v>
      </c>
      <c r="B859" s="25" t="s">
        <v>51</v>
      </c>
      <c r="C859" s="19"/>
      <c r="D859" s="20"/>
      <c r="E859" s="21">
        <f t="shared" si="110"/>
        <v>0</v>
      </c>
    </row>
    <row r="860" spans="1:5" s="16" customFormat="1" ht="15.6" hidden="1" x14ac:dyDescent="0.35">
      <c r="A860" s="24" t="s">
        <v>52</v>
      </c>
      <c r="B860" s="25" t="s">
        <v>53</v>
      </c>
      <c r="C860" s="19"/>
      <c r="D860" s="20"/>
      <c r="E860" s="21">
        <f t="shared" si="110"/>
        <v>0</v>
      </c>
    </row>
    <row r="861" spans="1:5" s="16" customFormat="1" ht="15.6" hidden="1" x14ac:dyDescent="0.35">
      <c r="A861" s="24" t="s">
        <v>54</v>
      </c>
      <c r="B861" s="25" t="s">
        <v>55</v>
      </c>
      <c r="C861" s="19"/>
      <c r="D861" s="20"/>
      <c r="E861" s="21">
        <f t="shared" si="110"/>
        <v>0</v>
      </c>
    </row>
    <row r="862" spans="1:5" s="16" customFormat="1" ht="15.6" hidden="1" x14ac:dyDescent="0.35">
      <c r="A862" s="24" t="s">
        <v>56</v>
      </c>
      <c r="B862" s="25" t="s">
        <v>57</v>
      </c>
      <c r="C862" s="19"/>
      <c r="D862" s="20"/>
      <c r="E862" s="21">
        <f t="shared" si="110"/>
        <v>0</v>
      </c>
    </row>
    <row r="863" spans="1:5" s="16" customFormat="1" ht="30.95" hidden="1" x14ac:dyDescent="0.35">
      <c r="A863" s="22" t="s">
        <v>58</v>
      </c>
      <c r="B863" s="26" t="s">
        <v>59</v>
      </c>
      <c r="C863" s="19">
        <v>0.37</v>
      </c>
      <c r="D863" s="20"/>
      <c r="E863" s="21">
        <f t="shared" si="110"/>
        <v>0.37</v>
      </c>
    </row>
    <row r="864" spans="1:5" s="16" customFormat="1" ht="15.6" hidden="1" x14ac:dyDescent="0.35">
      <c r="A864" s="22" t="s">
        <v>60</v>
      </c>
      <c r="B864" s="26" t="s">
        <v>61</v>
      </c>
      <c r="C864" s="19">
        <v>0</v>
      </c>
      <c r="D864" s="20"/>
      <c r="E864" s="21">
        <f t="shared" si="110"/>
        <v>0</v>
      </c>
    </row>
    <row r="865" spans="1:5" s="16" customFormat="1" ht="15.6" hidden="1" x14ac:dyDescent="0.35">
      <c r="A865" s="22" t="s">
        <v>62</v>
      </c>
      <c r="B865" s="26" t="s">
        <v>63</v>
      </c>
      <c r="C865" s="19">
        <v>1</v>
      </c>
      <c r="D865" s="20"/>
      <c r="E865" s="21">
        <f t="shared" si="110"/>
        <v>1</v>
      </c>
    </row>
    <row r="866" spans="1:5" s="16" customFormat="1" ht="30.95" hidden="1" x14ac:dyDescent="0.35">
      <c r="A866" s="22" t="s">
        <v>64</v>
      </c>
      <c r="B866" s="26" t="s">
        <v>65</v>
      </c>
      <c r="C866" s="19">
        <v>0</v>
      </c>
      <c r="D866" s="20"/>
      <c r="E866" s="21">
        <f t="shared" si="110"/>
        <v>0</v>
      </c>
    </row>
    <row r="867" spans="1:5" s="16" customFormat="1" ht="30.95" hidden="1" x14ac:dyDescent="0.35">
      <c r="A867" s="22" t="s">
        <v>66</v>
      </c>
      <c r="B867" s="26" t="s">
        <v>67</v>
      </c>
      <c r="C867" s="19">
        <v>1.63</v>
      </c>
      <c r="D867" s="20"/>
      <c r="E867" s="21">
        <f t="shared" si="110"/>
        <v>1.63</v>
      </c>
    </row>
    <row r="868" spans="1:5" s="16" customFormat="1" ht="30.95" hidden="1" x14ac:dyDescent="0.35">
      <c r="A868" s="22" t="s">
        <v>68</v>
      </c>
      <c r="B868" s="26" t="s">
        <v>69</v>
      </c>
      <c r="C868" s="19">
        <v>1.42</v>
      </c>
      <c r="D868" s="20"/>
      <c r="E868" s="21">
        <f t="shared" si="110"/>
        <v>1.42</v>
      </c>
    </row>
    <row r="869" spans="1:5" s="16" customFormat="1" ht="15.6" hidden="1" x14ac:dyDescent="0.35">
      <c r="A869" s="22" t="s">
        <v>70</v>
      </c>
      <c r="B869" s="26" t="s">
        <v>71</v>
      </c>
      <c r="C869" s="19">
        <v>0.18</v>
      </c>
      <c r="D869" s="20"/>
      <c r="E869" s="21">
        <f t="shared" si="110"/>
        <v>0.18</v>
      </c>
    </row>
    <row r="870" spans="1:5" s="16" customFormat="1" ht="30.95" hidden="1" x14ac:dyDescent="0.35">
      <c r="A870" s="24" t="s">
        <v>72</v>
      </c>
      <c r="B870" s="25" t="s">
        <v>73</v>
      </c>
      <c r="C870" s="19">
        <v>0.12</v>
      </c>
      <c r="D870" s="20"/>
      <c r="E870" s="21">
        <f t="shared" si="110"/>
        <v>0.12</v>
      </c>
    </row>
    <row r="871" spans="1:5" s="16" customFormat="1" ht="15.6" hidden="1" x14ac:dyDescent="0.35">
      <c r="A871" s="24" t="s">
        <v>74</v>
      </c>
      <c r="B871" s="25" t="s">
        <v>75</v>
      </c>
      <c r="C871" s="19">
        <v>0</v>
      </c>
      <c r="D871" s="20"/>
      <c r="E871" s="21">
        <f>C871</f>
        <v>0</v>
      </c>
    </row>
    <row r="872" spans="1:5" s="16" customFormat="1" ht="15.6" hidden="1" x14ac:dyDescent="0.35">
      <c r="A872" s="12" t="s">
        <v>76</v>
      </c>
      <c r="B872" s="27" t="s">
        <v>77</v>
      </c>
      <c r="C872" s="14">
        <v>17.46</v>
      </c>
      <c r="D872" s="14">
        <f>D890</f>
        <v>0.18610169491525425</v>
      </c>
      <c r="E872" s="16">
        <f>E873+E878+E886+E889+E890+E891</f>
        <v>17.459999999999994</v>
      </c>
    </row>
    <row r="873" spans="1:5" s="16" customFormat="1" ht="15.6" hidden="1" x14ac:dyDescent="0.35">
      <c r="A873" s="22" t="s">
        <v>78</v>
      </c>
      <c r="B873" s="26" t="s">
        <v>79</v>
      </c>
      <c r="C873" s="19">
        <v>8.5399999999999991</v>
      </c>
      <c r="D873" s="20"/>
      <c r="E873" s="16">
        <f>E874+E875+E876+E877</f>
        <v>8.5399999999999991</v>
      </c>
    </row>
    <row r="874" spans="1:5" s="16" customFormat="1" ht="30.95" hidden="1" x14ac:dyDescent="0.35">
      <c r="A874" s="24" t="s">
        <v>80</v>
      </c>
      <c r="B874" s="28" t="s">
        <v>81</v>
      </c>
      <c r="C874" s="19">
        <v>8.23</v>
      </c>
      <c r="D874" s="20"/>
      <c r="E874" s="21">
        <f>C874</f>
        <v>8.23</v>
      </c>
    </row>
    <row r="875" spans="1:5" s="16" customFormat="1" ht="46.5" hidden="1" x14ac:dyDescent="0.35">
      <c r="A875" s="24" t="s">
        <v>82</v>
      </c>
      <c r="B875" s="28" t="s">
        <v>83</v>
      </c>
      <c r="C875" s="19">
        <v>0.1</v>
      </c>
      <c r="D875" s="20"/>
      <c r="E875" s="21">
        <f t="shared" ref="E875:E877" si="111">C875</f>
        <v>0.1</v>
      </c>
    </row>
    <row r="876" spans="1:5" s="16" customFormat="1" ht="15.6" hidden="1" x14ac:dyDescent="0.35">
      <c r="A876" s="24" t="s">
        <v>84</v>
      </c>
      <c r="B876" s="28" t="s">
        <v>85</v>
      </c>
      <c r="C876" s="19">
        <v>0.04</v>
      </c>
      <c r="D876" s="20"/>
      <c r="E876" s="21">
        <f t="shared" si="111"/>
        <v>0.04</v>
      </c>
    </row>
    <row r="877" spans="1:5" s="16" customFormat="1" ht="15.6" hidden="1" x14ac:dyDescent="0.35">
      <c r="A877" s="24" t="s">
        <v>86</v>
      </c>
      <c r="B877" s="28" t="s">
        <v>87</v>
      </c>
      <c r="C877" s="19">
        <v>0.17</v>
      </c>
      <c r="D877" s="20"/>
      <c r="E877" s="21">
        <f t="shared" si="111"/>
        <v>0.17</v>
      </c>
    </row>
    <row r="878" spans="1:5" s="16" customFormat="1" ht="46.5" hidden="1" x14ac:dyDescent="0.35">
      <c r="A878" s="22" t="s">
        <v>88</v>
      </c>
      <c r="B878" s="26" t="s">
        <v>89</v>
      </c>
      <c r="C878" s="19">
        <v>5.72</v>
      </c>
      <c r="D878" s="20"/>
      <c r="E878" s="16">
        <f>E879+E880+E881+E882+E883+E884+E885</f>
        <v>5.72</v>
      </c>
    </row>
    <row r="879" spans="1:5" s="16" customFormat="1" ht="30.95" hidden="1" x14ac:dyDescent="0.35">
      <c r="A879" s="24" t="s">
        <v>90</v>
      </c>
      <c r="B879" s="28" t="s">
        <v>91</v>
      </c>
      <c r="C879" s="19">
        <v>2.25</v>
      </c>
      <c r="D879" s="20"/>
      <c r="E879" s="21">
        <f>C879</f>
        <v>2.25</v>
      </c>
    </row>
    <row r="880" spans="1:5" s="16" customFormat="1" ht="30.95" hidden="1" x14ac:dyDescent="0.35">
      <c r="A880" s="24" t="s">
        <v>92</v>
      </c>
      <c r="B880" s="28" t="s">
        <v>93</v>
      </c>
      <c r="C880" s="19">
        <v>0.18</v>
      </c>
      <c r="D880" s="20"/>
      <c r="E880" s="21">
        <f t="shared" ref="E880:E885" si="112">C880</f>
        <v>0.18</v>
      </c>
    </row>
    <row r="881" spans="1:7" s="16" customFormat="1" ht="15.6" hidden="1" x14ac:dyDescent="0.35">
      <c r="A881" s="24" t="s">
        <v>94</v>
      </c>
      <c r="B881" s="28" t="s">
        <v>95</v>
      </c>
      <c r="C881" s="19">
        <v>0.52</v>
      </c>
      <c r="D881" s="20"/>
      <c r="E881" s="21">
        <f t="shared" si="112"/>
        <v>0.52</v>
      </c>
    </row>
    <row r="882" spans="1:7" s="16" customFormat="1" ht="15.6" hidden="1" x14ac:dyDescent="0.35">
      <c r="A882" s="24" t="s">
        <v>96</v>
      </c>
      <c r="B882" s="28" t="s">
        <v>97</v>
      </c>
      <c r="C882" s="19">
        <v>1.46</v>
      </c>
      <c r="D882" s="20"/>
      <c r="E882" s="21">
        <f t="shared" si="112"/>
        <v>1.46</v>
      </c>
    </row>
    <row r="883" spans="1:7" s="16" customFormat="1" ht="15.6" hidden="1" x14ac:dyDescent="0.35">
      <c r="A883" s="24" t="s">
        <v>98</v>
      </c>
      <c r="B883" s="29" t="s">
        <v>99</v>
      </c>
      <c r="C883" s="19">
        <v>0.21</v>
      </c>
      <c r="D883" s="20"/>
      <c r="E883" s="21">
        <f t="shared" si="112"/>
        <v>0.21</v>
      </c>
    </row>
    <row r="884" spans="1:7" s="16" customFormat="1" ht="46.5" hidden="1" x14ac:dyDescent="0.35">
      <c r="A884" s="24" t="s">
        <v>100</v>
      </c>
      <c r="B884" s="28" t="s">
        <v>101</v>
      </c>
      <c r="C884" s="19">
        <v>0.21</v>
      </c>
      <c r="D884" s="20"/>
      <c r="E884" s="21">
        <f t="shared" si="112"/>
        <v>0.21</v>
      </c>
    </row>
    <row r="885" spans="1:7" s="16" customFormat="1" ht="30.95" hidden="1" x14ac:dyDescent="0.35">
      <c r="A885" s="24" t="s">
        <v>102</v>
      </c>
      <c r="B885" s="28" t="s">
        <v>103</v>
      </c>
      <c r="C885" s="19">
        <v>0.89</v>
      </c>
      <c r="D885" s="20"/>
      <c r="E885" s="21">
        <f t="shared" si="112"/>
        <v>0.89</v>
      </c>
    </row>
    <row r="886" spans="1:7" s="16" customFormat="1" ht="15.6" hidden="1" x14ac:dyDescent="0.35">
      <c r="A886" s="24" t="s">
        <v>104</v>
      </c>
      <c r="B886" s="25" t="s">
        <v>105</v>
      </c>
      <c r="C886" s="19">
        <v>1.9</v>
      </c>
      <c r="D886" s="20"/>
      <c r="E886" s="21">
        <f>E887+E888</f>
        <v>1.9</v>
      </c>
    </row>
    <row r="887" spans="1:7" s="16" customFormat="1" ht="15.6" hidden="1" x14ac:dyDescent="0.35">
      <c r="A887" s="24" t="s">
        <v>106</v>
      </c>
      <c r="B887" s="25" t="s">
        <v>107</v>
      </c>
      <c r="C887" s="19">
        <v>1.9</v>
      </c>
      <c r="D887" s="20"/>
      <c r="E887" s="21">
        <f>C887</f>
        <v>1.9</v>
      </c>
    </row>
    <row r="888" spans="1:7" s="16" customFormat="1" ht="15.6" hidden="1" x14ac:dyDescent="0.35">
      <c r="A888" s="24" t="s">
        <v>108</v>
      </c>
      <c r="B888" s="25" t="s">
        <v>109</v>
      </c>
      <c r="C888" s="19"/>
      <c r="D888" s="20"/>
    </row>
    <row r="889" spans="1:7" s="16" customFormat="1" ht="62.1" hidden="1" x14ac:dyDescent="0.35">
      <c r="A889" s="22" t="s">
        <v>110</v>
      </c>
      <c r="B889" s="26" t="s">
        <v>111</v>
      </c>
      <c r="C889" s="19">
        <v>0</v>
      </c>
      <c r="D889" s="20"/>
      <c r="E889" s="21">
        <f>C889</f>
        <v>0</v>
      </c>
    </row>
    <row r="890" spans="1:7" s="16" customFormat="1" ht="46.5" hidden="1" x14ac:dyDescent="0.35">
      <c r="A890" s="22" t="s">
        <v>112</v>
      </c>
      <c r="B890" s="26" t="s">
        <v>113</v>
      </c>
      <c r="C890" s="19">
        <v>1.22</v>
      </c>
      <c r="D890" s="19">
        <f>C890/118*18</f>
        <v>0.18610169491525425</v>
      </c>
      <c r="E890" s="21">
        <f t="shared" ref="E890:E891" si="113">C890</f>
        <v>1.22</v>
      </c>
    </row>
    <row r="891" spans="1:7" s="16" customFormat="1" ht="30.95" hidden="1" x14ac:dyDescent="0.35">
      <c r="A891" s="22" t="s">
        <v>114</v>
      </c>
      <c r="B891" s="26" t="s">
        <v>115</v>
      </c>
      <c r="C891" s="19">
        <v>0.08</v>
      </c>
      <c r="D891" s="20"/>
      <c r="E891" s="21">
        <f t="shared" si="113"/>
        <v>0.08</v>
      </c>
    </row>
    <row r="892" spans="1:7" s="16" customFormat="1" ht="15.6" hidden="1" x14ac:dyDescent="0.35">
      <c r="A892" s="12" t="s">
        <v>116</v>
      </c>
      <c r="B892" s="30" t="s">
        <v>117</v>
      </c>
      <c r="C892" s="14">
        <v>2.8</v>
      </c>
      <c r="D892" s="15">
        <f>D893+D894+D895+D896</f>
        <v>0.42711864406779665</v>
      </c>
      <c r="E892" s="16">
        <f>E893+E894+E895+E896</f>
        <v>2.8</v>
      </c>
      <c r="F892" s="31">
        <f>E892/118*18</f>
        <v>0.42711864406779654</v>
      </c>
      <c r="G892" s="21">
        <f>D892-F892</f>
        <v>0</v>
      </c>
    </row>
    <row r="893" spans="1:7" s="16" customFormat="1" ht="62.1" hidden="1" x14ac:dyDescent="0.35">
      <c r="A893" s="22" t="s">
        <v>118</v>
      </c>
      <c r="B893" s="32" t="s">
        <v>119</v>
      </c>
      <c r="C893" s="19">
        <v>0.04</v>
      </c>
      <c r="D893" s="19">
        <f>C893/118*18</f>
        <v>6.1016949152542374E-3</v>
      </c>
      <c r="E893" s="21">
        <f>C893</f>
        <v>0.04</v>
      </c>
      <c r="G893" s="16">
        <f>C893/118*18</f>
        <v>6.1016949152542374E-3</v>
      </c>
    </row>
    <row r="894" spans="1:7" s="16" customFormat="1" ht="77.45" hidden="1" x14ac:dyDescent="0.35">
      <c r="A894" s="22" t="s">
        <v>120</v>
      </c>
      <c r="B894" s="32" t="s">
        <v>121</v>
      </c>
      <c r="C894" s="19">
        <v>1.54</v>
      </c>
      <c r="D894" s="19">
        <f t="shared" ref="D894:D896" si="114">C894/118*18</f>
        <v>0.23491525423728815</v>
      </c>
      <c r="E894" s="21">
        <f t="shared" ref="E894:E896" si="115">C894</f>
        <v>1.54</v>
      </c>
      <c r="G894" s="16">
        <f t="shared" ref="G894:G896" si="116">C894/118*18</f>
        <v>0.23491525423728815</v>
      </c>
    </row>
    <row r="895" spans="1:7" s="16" customFormat="1" ht="62.1" hidden="1" x14ac:dyDescent="0.35">
      <c r="A895" s="22" t="s">
        <v>122</v>
      </c>
      <c r="B895" s="32" t="s">
        <v>123</v>
      </c>
      <c r="C895" s="19">
        <v>0.26</v>
      </c>
      <c r="D895" s="19">
        <f t="shared" si="114"/>
        <v>3.9661016949152542E-2</v>
      </c>
      <c r="E895" s="21">
        <f t="shared" si="115"/>
        <v>0.26</v>
      </c>
      <c r="G895" s="16">
        <f t="shared" si="116"/>
        <v>3.9661016949152542E-2</v>
      </c>
    </row>
    <row r="896" spans="1:7" s="16" customFormat="1" ht="15.6" hidden="1" x14ac:dyDescent="0.35">
      <c r="A896" s="22" t="s">
        <v>124</v>
      </c>
      <c r="B896" s="32" t="s">
        <v>125</v>
      </c>
      <c r="C896" s="19">
        <v>0.96</v>
      </c>
      <c r="D896" s="19">
        <f t="shared" si="114"/>
        <v>0.14644067796610169</v>
      </c>
      <c r="E896" s="21">
        <f t="shared" si="115"/>
        <v>0.96</v>
      </c>
      <c r="G896" s="16">
        <f t="shared" si="116"/>
        <v>0.14644067796610169</v>
      </c>
    </row>
    <row r="897" spans="1:7" s="8" customFormat="1" ht="15" hidden="1" x14ac:dyDescent="0.3">
      <c r="A897" s="7" t="s">
        <v>164</v>
      </c>
      <c r="B897" s="9" t="s">
        <v>157</v>
      </c>
      <c r="C897" s="10">
        <v>32.130000000000003</v>
      </c>
      <c r="D897" s="11">
        <f>D898+D913+D930+D950</f>
        <v>0.61932203389830509</v>
      </c>
      <c r="E897" s="8">
        <f>E898+E913+E930+E950</f>
        <v>32.130000000000003</v>
      </c>
      <c r="F897" s="8">
        <v>32.130000000000003</v>
      </c>
      <c r="G897" s="8">
        <f>F897-E897</f>
        <v>0</v>
      </c>
    </row>
    <row r="898" spans="1:7" s="16" customFormat="1" ht="30" hidden="1" x14ac:dyDescent="0.35">
      <c r="A898" s="12" t="s">
        <v>13</v>
      </c>
      <c r="B898" s="13" t="s">
        <v>14</v>
      </c>
      <c r="C898" s="14">
        <v>9.7100000000000009</v>
      </c>
      <c r="D898" s="15"/>
      <c r="E898" s="16">
        <f>E899+E900+E901+E902+E903+E904+E905+E906+E907+E908+E909+E910+E911+E912</f>
        <v>9.7100000000000009</v>
      </c>
    </row>
    <row r="899" spans="1:7" s="16" customFormat="1" ht="15.6" hidden="1" x14ac:dyDescent="0.35">
      <c r="A899" s="17" t="s">
        <v>7</v>
      </c>
      <c r="B899" s="18" t="s">
        <v>15</v>
      </c>
      <c r="C899" s="19">
        <v>1.23</v>
      </c>
      <c r="D899" s="20"/>
      <c r="E899" s="21">
        <f>C899</f>
        <v>1.23</v>
      </c>
    </row>
    <row r="900" spans="1:7" s="16" customFormat="1" ht="15.6" hidden="1" x14ac:dyDescent="0.35">
      <c r="A900" s="22" t="s">
        <v>16</v>
      </c>
      <c r="B900" s="18" t="s">
        <v>17</v>
      </c>
      <c r="C900" s="19">
        <v>0.05</v>
      </c>
      <c r="D900" s="20"/>
      <c r="E900" s="21">
        <f t="shared" ref="E900:E912" si="117">C900</f>
        <v>0.05</v>
      </c>
    </row>
    <row r="901" spans="1:7" s="16" customFormat="1" ht="15.6" hidden="1" x14ac:dyDescent="0.35">
      <c r="A901" s="22" t="s">
        <v>18</v>
      </c>
      <c r="B901" s="18" t="s">
        <v>19</v>
      </c>
      <c r="C901" s="19">
        <v>0.25</v>
      </c>
      <c r="D901" s="20"/>
      <c r="E901" s="21">
        <f t="shared" si="117"/>
        <v>0.25</v>
      </c>
    </row>
    <row r="902" spans="1:7" s="16" customFormat="1" ht="15.6" hidden="1" x14ac:dyDescent="0.35">
      <c r="A902" s="22" t="s">
        <v>20</v>
      </c>
      <c r="B902" s="18" t="s">
        <v>21</v>
      </c>
      <c r="C902" s="19">
        <v>0</v>
      </c>
      <c r="D902" s="20"/>
      <c r="E902" s="21">
        <f t="shared" si="117"/>
        <v>0</v>
      </c>
    </row>
    <row r="903" spans="1:7" s="16" customFormat="1" ht="15.6" hidden="1" x14ac:dyDescent="0.35">
      <c r="A903" s="22" t="s">
        <v>22</v>
      </c>
      <c r="B903" s="18" t="s">
        <v>23</v>
      </c>
      <c r="C903" s="19">
        <v>0</v>
      </c>
      <c r="D903" s="20"/>
      <c r="E903" s="21">
        <f t="shared" si="117"/>
        <v>0</v>
      </c>
    </row>
    <row r="904" spans="1:7" s="16" customFormat="1" ht="15.6" hidden="1" x14ac:dyDescent="0.35">
      <c r="A904" s="22" t="s">
        <v>24</v>
      </c>
      <c r="B904" s="18" t="s">
        <v>25</v>
      </c>
      <c r="C904" s="19">
        <v>0</v>
      </c>
      <c r="D904" s="20"/>
      <c r="E904" s="21">
        <f t="shared" si="117"/>
        <v>0</v>
      </c>
    </row>
    <row r="905" spans="1:7" s="16" customFormat="1" ht="30.95" hidden="1" x14ac:dyDescent="0.35">
      <c r="A905" s="22" t="s">
        <v>26</v>
      </c>
      <c r="B905" s="18" t="s">
        <v>27</v>
      </c>
      <c r="C905" s="19">
        <v>0</v>
      </c>
      <c r="D905" s="20"/>
      <c r="E905" s="21">
        <f t="shared" si="117"/>
        <v>0</v>
      </c>
    </row>
    <row r="906" spans="1:7" s="16" customFormat="1" ht="15.6" hidden="1" x14ac:dyDescent="0.35">
      <c r="A906" s="22" t="s">
        <v>28</v>
      </c>
      <c r="B906" s="18" t="s">
        <v>29</v>
      </c>
      <c r="C906" s="19">
        <v>3.47</v>
      </c>
      <c r="D906" s="20"/>
      <c r="E906" s="21">
        <f t="shared" si="117"/>
        <v>3.47</v>
      </c>
    </row>
    <row r="907" spans="1:7" s="16" customFormat="1" ht="15.6" hidden="1" x14ac:dyDescent="0.35">
      <c r="A907" s="22" t="s">
        <v>30</v>
      </c>
      <c r="B907" s="18" t="s">
        <v>31</v>
      </c>
      <c r="C907" s="19">
        <v>0.15</v>
      </c>
      <c r="D907" s="20"/>
      <c r="E907" s="21">
        <f t="shared" si="117"/>
        <v>0.15</v>
      </c>
    </row>
    <row r="908" spans="1:7" s="16" customFormat="1" ht="15.6" hidden="1" x14ac:dyDescent="0.35">
      <c r="A908" s="22" t="s">
        <v>32</v>
      </c>
      <c r="B908" s="18" t="s">
        <v>33</v>
      </c>
      <c r="C908" s="19">
        <v>1.22</v>
      </c>
      <c r="D908" s="20"/>
      <c r="E908" s="21">
        <f t="shared" si="117"/>
        <v>1.22</v>
      </c>
    </row>
    <row r="909" spans="1:7" s="16" customFormat="1" ht="15.6" hidden="1" x14ac:dyDescent="0.35">
      <c r="A909" s="22" t="s">
        <v>34</v>
      </c>
      <c r="B909" s="18" t="s">
        <v>35</v>
      </c>
      <c r="C909" s="19">
        <v>0</v>
      </c>
      <c r="D909" s="20"/>
      <c r="E909" s="21">
        <f t="shared" si="117"/>
        <v>0</v>
      </c>
    </row>
    <row r="910" spans="1:7" s="16" customFormat="1" ht="15.6" hidden="1" x14ac:dyDescent="0.35">
      <c r="A910" s="22" t="s">
        <v>36</v>
      </c>
      <c r="B910" s="18" t="s">
        <v>37</v>
      </c>
      <c r="C910" s="19">
        <v>2.68</v>
      </c>
      <c r="D910" s="20"/>
      <c r="E910" s="21">
        <f t="shared" si="117"/>
        <v>2.68</v>
      </c>
    </row>
    <row r="911" spans="1:7" s="16" customFormat="1" ht="30.95" hidden="1" x14ac:dyDescent="0.35">
      <c r="A911" s="22" t="s">
        <v>38</v>
      </c>
      <c r="B911" s="18" t="s">
        <v>39</v>
      </c>
      <c r="C911" s="19">
        <v>0</v>
      </c>
      <c r="D911" s="20"/>
      <c r="E911" s="21">
        <f t="shared" si="117"/>
        <v>0</v>
      </c>
    </row>
    <row r="912" spans="1:7" s="16" customFormat="1" ht="30.95" hidden="1" x14ac:dyDescent="0.35">
      <c r="A912" s="22" t="s">
        <v>40</v>
      </c>
      <c r="B912" s="18" t="s">
        <v>41</v>
      </c>
      <c r="C912" s="19">
        <v>0.66</v>
      </c>
      <c r="D912" s="20"/>
      <c r="E912" s="21">
        <f t="shared" si="117"/>
        <v>0.66</v>
      </c>
    </row>
    <row r="913" spans="1:5" s="16" customFormat="1" ht="45.6" hidden="1" x14ac:dyDescent="0.35">
      <c r="A913" s="12" t="s">
        <v>42</v>
      </c>
      <c r="B913" s="23" t="s">
        <v>43</v>
      </c>
      <c r="C913" s="14">
        <v>4.4800000000000004</v>
      </c>
      <c r="D913" s="15"/>
      <c r="E913" s="16">
        <f>E914+E921+E922+E923+E924+E925+E926+E927+E928+E929</f>
        <v>4.4800000000000004</v>
      </c>
    </row>
    <row r="914" spans="1:5" s="16" customFormat="1" ht="15.6" hidden="1" x14ac:dyDescent="0.35">
      <c r="A914" s="22" t="s">
        <v>44</v>
      </c>
      <c r="B914" s="18" t="s">
        <v>45</v>
      </c>
      <c r="C914" s="19">
        <v>0</v>
      </c>
      <c r="D914" s="20"/>
      <c r="E914" s="16">
        <f>E915+E916+E917+E918+E919+E920</f>
        <v>0</v>
      </c>
    </row>
    <row r="915" spans="1:5" s="16" customFormat="1" ht="15.6" hidden="1" x14ac:dyDescent="0.35">
      <c r="A915" s="24" t="s">
        <v>46</v>
      </c>
      <c r="B915" s="25" t="s">
        <v>47</v>
      </c>
      <c r="C915" s="19"/>
      <c r="D915" s="20"/>
      <c r="E915" s="21">
        <f>C915</f>
        <v>0</v>
      </c>
    </row>
    <row r="916" spans="1:5" s="16" customFormat="1" ht="15.6" hidden="1" x14ac:dyDescent="0.35">
      <c r="A916" s="24" t="s">
        <v>48</v>
      </c>
      <c r="B916" s="25" t="s">
        <v>49</v>
      </c>
      <c r="C916" s="19"/>
      <c r="D916" s="20"/>
      <c r="E916" s="21">
        <f t="shared" ref="E916:E928" si="118">C916</f>
        <v>0</v>
      </c>
    </row>
    <row r="917" spans="1:5" s="16" customFormat="1" ht="15.6" hidden="1" x14ac:dyDescent="0.35">
      <c r="A917" s="24" t="s">
        <v>50</v>
      </c>
      <c r="B917" s="25" t="s">
        <v>51</v>
      </c>
      <c r="C917" s="19"/>
      <c r="D917" s="20"/>
      <c r="E917" s="21">
        <f t="shared" si="118"/>
        <v>0</v>
      </c>
    </row>
    <row r="918" spans="1:5" s="16" customFormat="1" ht="15.6" hidden="1" x14ac:dyDescent="0.35">
      <c r="A918" s="24" t="s">
        <v>52</v>
      </c>
      <c r="B918" s="25" t="s">
        <v>53</v>
      </c>
      <c r="C918" s="19"/>
      <c r="D918" s="20"/>
      <c r="E918" s="21">
        <f t="shared" si="118"/>
        <v>0</v>
      </c>
    </row>
    <row r="919" spans="1:5" s="16" customFormat="1" ht="15.6" hidden="1" x14ac:dyDescent="0.35">
      <c r="A919" s="24" t="s">
        <v>54</v>
      </c>
      <c r="B919" s="25" t="s">
        <v>55</v>
      </c>
      <c r="C919" s="19"/>
      <c r="D919" s="20"/>
      <c r="E919" s="21">
        <f t="shared" si="118"/>
        <v>0</v>
      </c>
    </row>
    <row r="920" spans="1:5" s="16" customFormat="1" ht="15.6" hidden="1" x14ac:dyDescent="0.35">
      <c r="A920" s="24" t="s">
        <v>56</v>
      </c>
      <c r="B920" s="25" t="s">
        <v>57</v>
      </c>
      <c r="C920" s="19"/>
      <c r="D920" s="20"/>
      <c r="E920" s="21">
        <f t="shared" si="118"/>
        <v>0</v>
      </c>
    </row>
    <row r="921" spans="1:5" s="16" customFormat="1" ht="30.95" hidden="1" x14ac:dyDescent="0.35">
      <c r="A921" s="22" t="s">
        <v>58</v>
      </c>
      <c r="B921" s="26" t="s">
        <v>59</v>
      </c>
      <c r="C921" s="19">
        <v>0.72</v>
      </c>
      <c r="D921" s="20"/>
      <c r="E921" s="21">
        <f t="shared" si="118"/>
        <v>0.72</v>
      </c>
    </row>
    <row r="922" spans="1:5" s="16" customFormat="1" ht="15.6" hidden="1" x14ac:dyDescent="0.35">
      <c r="A922" s="22" t="s">
        <v>60</v>
      </c>
      <c r="B922" s="26" t="s">
        <v>61</v>
      </c>
      <c r="C922" s="19">
        <v>0</v>
      </c>
      <c r="D922" s="20"/>
      <c r="E922" s="21">
        <f t="shared" si="118"/>
        <v>0</v>
      </c>
    </row>
    <row r="923" spans="1:5" s="16" customFormat="1" ht="15.6" hidden="1" x14ac:dyDescent="0.35">
      <c r="A923" s="22" t="s">
        <v>62</v>
      </c>
      <c r="B923" s="26" t="s">
        <v>63</v>
      </c>
      <c r="C923" s="19">
        <v>0.8</v>
      </c>
      <c r="D923" s="20"/>
      <c r="E923" s="21">
        <f t="shared" si="118"/>
        <v>0.8</v>
      </c>
    </row>
    <row r="924" spans="1:5" s="16" customFormat="1" ht="30.95" hidden="1" x14ac:dyDescent="0.35">
      <c r="A924" s="22" t="s">
        <v>64</v>
      </c>
      <c r="B924" s="26" t="s">
        <v>65</v>
      </c>
      <c r="C924" s="19">
        <v>0</v>
      </c>
      <c r="D924" s="20"/>
      <c r="E924" s="21">
        <f t="shared" si="118"/>
        <v>0</v>
      </c>
    </row>
    <row r="925" spans="1:5" s="16" customFormat="1" ht="30.95" hidden="1" x14ac:dyDescent="0.35">
      <c r="A925" s="22" t="s">
        <v>66</v>
      </c>
      <c r="B925" s="26" t="s">
        <v>67</v>
      </c>
      <c r="C925" s="19">
        <v>1.3</v>
      </c>
      <c r="D925" s="20"/>
      <c r="E925" s="21">
        <f t="shared" si="118"/>
        <v>1.3</v>
      </c>
    </row>
    <row r="926" spans="1:5" s="16" customFormat="1" ht="30.95" hidden="1" x14ac:dyDescent="0.35">
      <c r="A926" s="22" t="s">
        <v>68</v>
      </c>
      <c r="B926" s="26" t="s">
        <v>69</v>
      </c>
      <c r="C926" s="19">
        <v>1.35</v>
      </c>
      <c r="D926" s="20"/>
      <c r="E926" s="21">
        <f t="shared" si="118"/>
        <v>1.35</v>
      </c>
    </row>
    <row r="927" spans="1:5" s="16" customFormat="1" ht="15.6" hidden="1" x14ac:dyDescent="0.35">
      <c r="A927" s="22" t="s">
        <v>70</v>
      </c>
      <c r="B927" s="26" t="s">
        <v>71</v>
      </c>
      <c r="C927" s="19">
        <v>0.19</v>
      </c>
      <c r="D927" s="20"/>
      <c r="E927" s="21">
        <f t="shared" si="118"/>
        <v>0.19</v>
      </c>
    </row>
    <row r="928" spans="1:5" s="16" customFormat="1" ht="30.95" hidden="1" x14ac:dyDescent="0.35">
      <c r="A928" s="24" t="s">
        <v>72</v>
      </c>
      <c r="B928" s="25" t="s">
        <v>73</v>
      </c>
      <c r="C928" s="19">
        <v>0.12</v>
      </c>
      <c r="D928" s="20"/>
      <c r="E928" s="21">
        <f t="shared" si="118"/>
        <v>0.12</v>
      </c>
    </row>
    <row r="929" spans="1:5" s="16" customFormat="1" ht="15.6" hidden="1" x14ac:dyDescent="0.35">
      <c r="A929" s="24" t="s">
        <v>74</v>
      </c>
      <c r="B929" s="25" t="s">
        <v>75</v>
      </c>
      <c r="C929" s="19">
        <v>0</v>
      </c>
      <c r="D929" s="20"/>
      <c r="E929" s="21">
        <f>C929</f>
        <v>0</v>
      </c>
    </row>
    <row r="930" spans="1:5" s="16" customFormat="1" ht="15.6" hidden="1" x14ac:dyDescent="0.35">
      <c r="A930" s="12" t="s">
        <v>76</v>
      </c>
      <c r="B930" s="27" t="s">
        <v>77</v>
      </c>
      <c r="C930" s="14">
        <v>15.01</v>
      </c>
      <c r="D930" s="14">
        <f>D948</f>
        <v>0.17237288135593221</v>
      </c>
      <c r="E930" s="16">
        <f>E931+E936+E944+E947+E948+E949</f>
        <v>15.010000000000002</v>
      </c>
    </row>
    <row r="931" spans="1:5" s="16" customFormat="1" ht="15.6" hidden="1" x14ac:dyDescent="0.35">
      <c r="A931" s="22" t="s">
        <v>78</v>
      </c>
      <c r="B931" s="26" t="s">
        <v>79</v>
      </c>
      <c r="C931" s="19">
        <v>6.27</v>
      </c>
      <c r="D931" s="20"/>
      <c r="E931" s="16">
        <f>E932+E933+E934+E935</f>
        <v>6.2700000000000005</v>
      </c>
    </row>
    <row r="932" spans="1:5" s="16" customFormat="1" ht="30.95" hidden="1" x14ac:dyDescent="0.35">
      <c r="A932" s="24" t="s">
        <v>80</v>
      </c>
      <c r="B932" s="28" t="s">
        <v>81</v>
      </c>
      <c r="C932" s="19">
        <v>6</v>
      </c>
      <c r="D932" s="20"/>
      <c r="E932" s="21">
        <f>C932</f>
        <v>6</v>
      </c>
    </row>
    <row r="933" spans="1:5" s="16" customFormat="1" ht="46.5" hidden="1" x14ac:dyDescent="0.35">
      <c r="A933" s="24" t="s">
        <v>82</v>
      </c>
      <c r="B933" s="28" t="s">
        <v>83</v>
      </c>
      <c r="C933" s="19">
        <v>0.03</v>
      </c>
      <c r="D933" s="20"/>
      <c r="E933" s="21">
        <f t="shared" ref="E933:E935" si="119">C933</f>
        <v>0.03</v>
      </c>
    </row>
    <row r="934" spans="1:5" s="16" customFormat="1" ht="15.6" hidden="1" x14ac:dyDescent="0.35">
      <c r="A934" s="24" t="s">
        <v>84</v>
      </c>
      <c r="B934" s="28" t="s">
        <v>85</v>
      </c>
      <c r="C934" s="19">
        <v>0.04</v>
      </c>
      <c r="D934" s="20"/>
      <c r="E934" s="21">
        <f t="shared" si="119"/>
        <v>0.04</v>
      </c>
    </row>
    <row r="935" spans="1:5" s="16" customFormat="1" ht="15.6" hidden="1" x14ac:dyDescent="0.35">
      <c r="A935" s="24" t="s">
        <v>86</v>
      </c>
      <c r="B935" s="28" t="s">
        <v>87</v>
      </c>
      <c r="C935" s="19">
        <v>0.2</v>
      </c>
      <c r="D935" s="20"/>
      <c r="E935" s="21">
        <f t="shared" si="119"/>
        <v>0.2</v>
      </c>
    </row>
    <row r="936" spans="1:5" s="16" customFormat="1" ht="46.5" hidden="1" x14ac:dyDescent="0.35">
      <c r="A936" s="22" t="s">
        <v>88</v>
      </c>
      <c r="B936" s="26" t="s">
        <v>89</v>
      </c>
      <c r="C936" s="19">
        <v>5.69</v>
      </c>
      <c r="D936" s="20"/>
      <c r="E936" s="16">
        <f>E937+E938+E939+E940+E941+E942+E943</f>
        <v>5.69</v>
      </c>
    </row>
    <row r="937" spans="1:5" s="16" customFormat="1" ht="30.95" hidden="1" x14ac:dyDescent="0.35">
      <c r="A937" s="24" t="s">
        <v>90</v>
      </c>
      <c r="B937" s="28" t="s">
        <v>91</v>
      </c>
      <c r="C937" s="19">
        <v>2.14</v>
      </c>
      <c r="D937" s="20"/>
      <c r="E937" s="21">
        <f>C937</f>
        <v>2.14</v>
      </c>
    </row>
    <row r="938" spans="1:5" s="16" customFormat="1" ht="30.95" hidden="1" x14ac:dyDescent="0.35">
      <c r="A938" s="24" t="s">
        <v>92</v>
      </c>
      <c r="B938" s="28" t="s">
        <v>93</v>
      </c>
      <c r="C938" s="19">
        <v>0.15</v>
      </c>
      <c r="D938" s="20"/>
      <c r="E938" s="21">
        <f t="shared" ref="E938:E943" si="120">C938</f>
        <v>0.15</v>
      </c>
    </row>
    <row r="939" spans="1:5" s="16" customFormat="1" ht="15.6" hidden="1" x14ac:dyDescent="0.35">
      <c r="A939" s="24" t="s">
        <v>94</v>
      </c>
      <c r="B939" s="28" t="s">
        <v>95</v>
      </c>
      <c r="C939" s="19">
        <v>0.39</v>
      </c>
      <c r="D939" s="20"/>
      <c r="E939" s="21">
        <f t="shared" si="120"/>
        <v>0.39</v>
      </c>
    </row>
    <row r="940" spans="1:5" s="16" customFormat="1" ht="15.6" hidden="1" x14ac:dyDescent="0.35">
      <c r="A940" s="24" t="s">
        <v>96</v>
      </c>
      <c r="B940" s="28" t="s">
        <v>97</v>
      </c>
      <c r="C940" s="19">
        <v>1.94</v>
      </c>
      <c r="D940" s="20"/>
      <c r="E940" s="21">
        <f t="shared" si="120"/>
        <v>1.94</v>
      </c>
    </row>
    <row r="941" spans="1:5" s="16" customFormat="1" ht="15.6" hidden="1" x14ac:dyDescent="0.35">
      <c r="A941" s="24" t="s">
        <v>98</v>
      </c>
      <c r="B941" s="29" t="s">
        <v>99</v>
      </c>
      <c r="C941" s="19">
        <v>0.24</v>
      </c>
      <c r="D941" s="20"/>
      <c r="E941" s="21">
        <f t="shared" si="120"/>
        <v>0.24</v>
      </c>
    </row>
    <row r="942" spans="1:5" s="16" customFormat="1" ht="46.5" hidden="1" x14ac:dyDescent="0.35">
      <c r="A942" s="24" t="s">
        <v>100</v>
      </c>
      <c r="B942" s="28" t="s">
        <v>101</v>
      </c>
      <c r="C942" s="19">
        <v>0.2</v>
      </c>
      <c r="D942" s="20"/>
      <c r="E942" s="21">
        <f t="shared" si="120"/>
        <v>0.2</v>
      </c>
    </row>
    <row r="943" spans="1:5" s="16" customFormat="1" ht="30.95" hidden="1" x14ac:dyDescent="0.35">
      <c r="A943" s="24" t="s">
        <v>102</v>
      </c>
      <c r="B943" s="28" t="s">
        <v>103</v>
      </c>
      <c r="C943" s="19">
        <v>0.63</v>
      </c>
      <c r="D943" s="20"/>
      <c r="E943" s="21">
        <f t="shared" si="120"/>
        <v>0.63</v>
      </c>
    </row>
    <row r="944" spans="1:5" s="16" customFormat="1" ht="15.6" hidden="1" x14ac:dyDescent="0.35">
      <c r="A944" s="24" t="s">
        <v>104</v>
      </c>
      <c r="B944" s="25" t="s">
        <v>105</v>
      </c>
      <c r="C944" s="19">
        <v>1.9</v>
      </c>
      <c r="D944" s="20"/>
      <c r="E944" s="21">
        <f>E945+E946</f>
        <v>1.9</v>
      </c>
    </row>
    <row r="945" spans="1:7" s="16" customFormat="1" ht="15.6" hidden="1" x14ac:dyDescent="0.35">
      <c r="A945" s="24" t="s">
        <v>106</v>
      </c>
      <c r="B945" s="25" t="s">
        <v>107</v>
      </c>
      <c r="C945" s="19">
        <v>1.9</v>
      </c>
      <c r="D945" s="20"/>
      <c r="E945" s="21">
        <f>C945</f>
        <v>1.9</v>
      </c>
    </row>
    <row r="946" spans="1:7" s="16" customFormat="1" ht="15.6" hidden="1" x14ac:dyDescent="0.35">
      <c r="A946" s="24" t="s">
        <v>108</v>
      </c>
      <c r="B946" s="25" t="s">
        <v>109</v>
      </c>
      <c r="C946" s="19"/>
      <c r="D946" s="20"/>
    </row>
    <row r="947" spans="1:7" s="16" customFormat="1" ht="62.1" hidden="1" x14ac:dyDescent="0.35">
      <c r="A947" s="22" t="s">
        <v>110</v>
      </c>
      <c r="B947" s="26" t="s">
        <v>111</v>
      </c>
      <c r="C947" s="19">
        <v>0</v>
      </c>
      <c r="D947" s="20"/>
      <c r="E947" s="21">
        <f>C947</f>
        <v>0</v>
      </c>
    </row>
    <row r="948" spans="1:7" s="16" customFormat="1" ht="46.5" hidden="1" x14ac:dyDescent="0.35">
      <c r="A948" s="22" t="s">
        <v>112</v>
      </c>
      <c r="B948" s="26" t="s">
        <v>113</v>
      </c>
      <c r="C948" s="19">
        <v>1.1299999999999999</v>
      </c>
      <c r="D948" s="19">
        <f>C948/118*18</f>
        <v>0.17237288135593221</v>
      </c>
      <c r="E948" s="21">
        <f t="shared" ref="E948:E949" si="121">C948</f>
        <v>1.1299999999999999</v>
      </c>
    </row>
    <row r="949" spans="1:7" s="16" customFormat="1" ht="30.95" hidden="1" x14ac:dyDescent="0.35">
      <c r="A949" s="22" t="s">
        <v>114</v>
      </c>
      <c r="B949" s="26" t="s">
        <v>115</v>
      </c>
      <c r="C949" s="19">
        <v>0.02</v>
      </c>
      <c r="D949" s="20"/>
      <c r="E949" s="21">
        <f t="shared" si="121"/>
        <v>0.02</v>
      </c>
    </row>
    <row r="950" spans="1:7" s="16" customFormat="1" ht="15.6" hidden="1" x14ac:dyDescent="0.35">
      <c r="A950" s="12" t="s">
        <v>116</v>
      </c>
      <c r="B950" s="30" t="s">
        <v>117</v>
      </c>
      <c r="C950" s="14">
        <v>2.93</v>
      </c>
      <c r="D950" s="15">
        <f>D951+D952+D953+D954</f>
        <v>0.44694915254237289</v>
      </c>
      <c r="E950" s="16">
        <f>E951+E952+E953+E954</f>
        <v>2.93</v>
      </c>
      <c r="F950" s="31">
        <f>E950/118*18</f>
        <v>0.44694915254237289</v>
      </c>
      <c r="G950" s="21">
        <f>D950-F950</f>
        <v>0</v>
      </c>
    </row>
    <row r="951" spans="1:7" s="16" customFormat="1" ht="62.1" hidden="1" x14ac:dyDescent="0.35">
      <c r="A951" s="22" t="s">
        <v>118</v>
      </c>
      <c r="B951" s="32" t="s">
        <v>119</v>
      </c>
      <c r="C951" s="19">
        <v>0.05</v>
      </c>
      <c r="D951" s="19">
        <f>C951/118*18</f>
        <v>7.6271186440677978E-3</v>
      </c>
      <c r="E951" s="21">
        <f>C951</f>
        <v>0.05</v>
      </c>
      <c r="G951" s="16">
        <f>C951/118*18</f>
        <v>7.6271186440677978E-3</v>
      </c>
    </row>
    <row r="952" spans="1:7" s="16" customFormat="1" ht="77.45" hidden="1" x14ac:dyDescent="0.35">
      <c r="A952" s="22" t="s">
        <v>120</v>
      </c>
      <c r="B952" s="32" t="s">
        <v>121</v>
      </c>
      <c r="C952" s="19">
        <v>1.61</v>
      </c>
      <c r="D952" s="19">
        <f t="shared" ref="D952:D954" si="122">C952/118*18</f>
        <v>0.24559322033898306</v>
      </c>
      <c r="E952" s="21">
        <f t="shared" ref="E952:E954" si="123">C952</f>
        <v>1.61</v>
      </c>
      <c r="G952" s="16">
        <f t="shared" ref="G952:G954" si="124">C952/118*18</f>
        <v>0.24559322033898306</v>
      </c>
    </row>
    <row r="953" spans="1:7" s="16" customFormat="1" ht="62.1" hidden="1" x14ac:dyDescent="0.35">
      <c r="A953" s="22" t="s">
        <v>122</v>
      </c>
      <c r="B953" s="32" t="s">
        <v>123</v>
      </c>
      <c r="C953" s="19">
        <v>0.26</v>
      </c>
      <c r="D953" s="19">
        <f t="shared" si="122"/>
        <v>3.9661016949152542E-2</v>
      </c>
      <c r="E953" s="21">
        <f t="shared" si="123"/>
        <v>0.26</v>
      </c>
      <c r="G953" s="16">
        <f t="shared" si="124"/>
        <v>3.9661016949152542E-2</v>
      </c>
    </row>
    <row r="954" spans="1:7" s="16" customFormat="1" ht="15.6" hidden="1" x14ac:dyDescent="0.35">
      <c r="A954" s="22" t="s">
        <v>124</v>
      </c>
      <c r="B954" s="32" t="s">
        <v>125</v>
      </c>
      <c r="C954" s="19">
        <v>1.01</v>
      </c>
      <c r="D954" s="19">
        <f t="shared" si="122"/>
        <v>0.15406779661016951</v>
      </c>
      <c r="E954" s="21">
        <f t="shared" si="123"/>
        <v>1.01</v>
      </c>
      <c r="G954" s="16">
        <f t="shared" si="124"/>
        <v>0.15406779661016951</v>
      </c>
    </row>
    <row r="955" spans="1:7" s="39" customFormat="1" ht="39" hidden="1" customHeight="1" x14ac:dyDescent="0.3">
      <c r="A955" s="7" t="s">
        <v>165</v>
      </c>
      <c r="B955" s="94" t="s">
        <v>166</v>
      </c>
      <c r="C955" s="95"/>
      <c r="D955" s="96"/>
      <c r="E955" s="38"/>
    </row>
    <row r="956" spans="1:7" s="39" customFormat="1" ht="15" hidden="1" x14ac:dyDescent="0.3">
      <c r="A956" s="7" t="s">
        <v>167</v>
      </c>
      <c r="B956" s="94" t="s">
        <v>137</v>
      </c>
      <c r="C956" s="95"/>
      <c r="D956" s="96"/>
      <c r="E956" s="38"/>
    </row>
    <row r="957" spans="1:7" s="8" customFormat="1" ht="15" hidden="1" x14ac:dyDescent="0.3">
      <c r="A957" s="7" t="s">
        <v>168</v>
      </c>
      <c r="B957" s="9" t="s">
        <v>12</v>
      </c>
      <c r="C957" s="10">
        <v>20.12</v>
      </c>
      <c r="D957" s="11">
        <f>D958+D973+D990+D1010</f>
        <v>0.54305084745762711</v>
      </c>
      <c r="E957" s="8">
        <f>E958+E973+E990+E1010</f>
        <v>20.12</v>
      </c>
      <c r="F957" s="8">
        <v>20.12</v>
      </c>
      <c r="G957" s="8">
        <f>F957-E957</f>
        <v>0</v>
      </c>
    </row>
    <row r="958" spans="1:7" s="16" customFormat="1" ht="30" hidden="1" x14ac:dyDescent="0.35">
      <c r="A958" s="12" t="s">
        <v>13</v>
      </c>
      <c r="B958" s="13" t="s">
        <v>14</v>
      </c>
      <c r="C958" s="14">
        <v>5.47</v>
      </c>
      <c r="D958" s="15"/>
      <c r="E958" s="16">
        <f>E959+E960+E961+E962+E963+E964+E965+E966+E967+E968+E969+E970+E971+E972</f>
        <v>5.47</v>
      </c>
    </row>
    <row r="959" spans="1:7" s="16" customFormat="1" ht="15.6" hidden="1" x14ac:dyDescent="0.35">
      <c r="A959" s="17" t="s">
        <v>7</v>
      </c>
      <c r="B959" s="18" t="s">
        <v>15</v>
      </c>
      <c r="C959" s="19">
        <v>0.72</v>
      </c>
      <c r="D959" s="20"/>
      <c r="E959" s="21">
        <f>C959</f>
        <v>0.72</v>
      </c>
    </row>
    <row r="960" spans="1:7" s="16" customFormat="1" ht="15.6" hidden="1" x14ac:dyDescent="0.35">
      <c r="A960" s="22" t="s">
        <v>16</v>
      </c>
      <c r="B960" s="18" t="s">
        <v>17</v>
      </c>
      <c r="C960" s="19">
        <v>0.02</v>
      </c>
      <c r="D960" s="20"/>
      <c r="E960" s="21">
        <f t="shared" ref="E960:E972" si="125">C960</f>
        <v>0.02</v>
      </c>
    </row>
    <row r="961" spans="1:5" s="16" customFormat="1" ht="15.6" hidden="1" x14ac:dyDescent="0.35">
      <c r="A961" s="22" t="s">
        <v>18</v>
      </c>
      <c r="B961" s="18" t="s">
        <v>19</v>
      </c>
      <c r="C961" s="19">
        <v>0.05</v>
      </c>
      <c r="D961" s="20"/>
      <c r="E961" s="21">
        <f t="shared" si="125"/>
        <v>0.05</v>
      </c>
    </row>
    <row r="962" spans="1:5" s="16" customFormat="1" ht="15.6" hidden="1" x14ac:dyDescent="0.35">
      <c r="A962" s="22" t="s">
        <v>20</v>
      </c>
      <c r="B962" s="18" t="s">
        <v>21</v>
      </c>
      <c r="C962" s="19">
        <v>0</v>
      </c>
      <c r="D962" s="20"/>
      <c r="E962" s="21">
        <f t="shared" si="125"/>
        <v>0</v>
      </c>
    </row>
    <row r="963" spans="1:5" s="16" customFormat="1" ht="15.6" hidden="1" x14ac:dyDescent="0.35">
      <c r="A963" s="22" t="s">
        <v>22</v>
      </c>
      <c r="B963" s="18" t="s">
        <v>23</v>
      </c>
      <c r="C963" s="19">
        <v>0.01</v>
      </c>
      <c r="D963" s="20"/>
      <c r="E963" s="21">
        <f t="shared" si="125"/>
        <v>0.01</v>
      </c>
    </row>
    <row r="964" spans="1:5" s="16" customFormat="1" ht="15.6" hidden="1" x14ac:dyDescent="0.35">
      <c r="A964" s="22" t="s">
        <v>24</v>
      </c>
      <c r="B964" s="18" t="s">
        <v>25</v>
      </c>
      <c r="C964" s="19">
        <v>0</v>
      </c>
      <c r="D964" s="20"/>
      <c r="E964" s="21">
        <f t="shared" si="125"/>
        <v>0</v>
      </c>
    </row>
    <row r="965" spans="1:5" s="16" customFormat="1" ht="30.95" hidden="1" x14ac:dyDescent="0.35">
      <c r="A965" s="22" t="s">
        <v>26</v>
      </c>
      <c r="B965" s="18" t="s">
        <v>27</v>
      </c>
      <c r="C965" s="19">
        <v>0</v>
      </c>
      <c r="D965" s="20"/>
      <c r="E965" s="21">
        <f t="shared" si="125"/>
        <v>0</v>
      </c>
    </row>
    <row r="966" spans="1:5" s="16" customFormat="1" ht="15.6" hidden="1" x14ac:dyDescent="0.35">
      <c r="A966" s="22" t="s">
        <v>28</v>
      </c>
      <c r="B966" s="18" t="s">
        <v>29</v>
      </c>
      <c r="C966" s="19">
        <v>2.63</v>
      </c>
      <c r="D966" s="20"/>
      <c r="E966" s="21">
        <f t="shared" si="125"/>
        <v>2.63</v>
      </c>
    </row>
    <row r="967" spans="1:5" s="16" customFormat="1" ht="15.6" hidden="1" x14ac:dyDescent="0.35">
      <c r="A967" s="22" t="s">
        <v>30</v>
      </c>
      <c r="B967" s="18" t="s">
        <v>31</v>
      </c>
      <c r="C967" s="19">
        <v>0.06</v>
      </c>
      <c r="D967" s="20"/>
      <c r="E967" s="21">
        <f t="shared" si="125"/>
        <v>0.06</v>
      </c>
    </row>
    <row r="968" spans="1:5" s="16" customFormat="1" ht="15.6" hidden="1" x14ac:dyDescent="0.35">
      <c r="A968" s="22" t="s">
        <v>32</v>
      </c>
      <c r="B968" s="18" t="s">
        <v>33</v>
      </c>
      <c r="C968" s="19">
        <v>0.21</v>
      </c>
      <c r="D968" s="20"/>
      <c r="E968" s="21">
        <f t="shared" si="125"/>
        <v>0.21</v>
      </c>
    </row>
    <row r="969" spans="1:5" s="16" customFormat="1" ht="15.6" hidden="1" x14ac:dyDescent="0.35">
      <c r="A969" s="22" t="s">
        <v>34</v>
      </c>
      <c r="B969" s="18" t="s">
        <v>35</v>
      </c>
      <c r="C969" s="19">
        <v>0</v>
      </c>
      <c r="D969" s="20"/>
      <c r="E969" s="21">
        <f t="shared" si="125"/>
        <v>0</v>
      </c>
    </row>
    <row r="970" spans="1:5" s="16" customFormat="1" ht="15.6" hidden="1" x14ac:dyDescent="0.35">
      <c r="A970" s="22" t="s">
        <v>36</v>
      </c>
      <c r="B970" s="18" t="s">
        <v>37</v>
      </c>
      <c r="C970" s="19">
        <v>1.49</v>
      </c>
      <c r="D970" s="20"/>
      <c r="E970" s="21">
        <f t="shared" si="125"/>
        <v>1.49</v>
      </c>
    </row>
    <row r="971" spans="1:5" s="16" customFormat="1" ht="30.95" hidden="1" x14ac:dyDescent="0.35">
      <c r="A971" s="22" t="s">
        <v>38</v>
      </c>
      <c r="B971" s="18" t="s">
        <v>39</v>
      </c>
      <c r="C971" s="19">
        <v>0</v>
      </c>
      <c r="D971" s="20"/>
      <c r="E971" s="21">
        <f t="shared" si="125"/>
        <v>0</v>
      </c>
    </row>
    <row r="972" spans="1:5" s="16" customFormat="1" ht="30.95" hidden="1" x14ac:dyDescent="0.35">
      <c r="A972" s="22" t="s">
        <v>40</v>
      </c>
      <c r="B972" s="18" t="s">
        <v>41</v>
      </c>
      <c r="C972" s="19">
        <v>0.28000000000000003</v>
      </c>
      <c r="D972" s="20"/>
      <c r="E972" s="21">
        <f t="shared" si="125"/>
        <v>0.28000000000000003</v>
      </c>
    </row>
    <row r="973" spans="1:5" s="16" customFormat="1" ht="45.6" hidden="1" x14ac:dyDescent="0.35">
      <c r="A973" s="12" t="s">
        <v>42</v>
      </c>
      <c r="B973" s="23" t="s">
        <v>43</v>
      </c>
      <c r="C973" s="14">
        <v>3.87</v>
      </c>
      <c r="D973" s="15"/>
      <c r="E973" s="16">
        <f>E974+E981+E982+E983+E984+E985+E986+E987+E988+E989</f>
        <v>3.87</v>
      </c>
    </row>
    <row r="974" spans="1:5" s="16" customFormat="1" ht="15.6" hidden="1" x14ac:dyDescent="0.35">
      <c r="A974" s="22" t="s">
        <v>44</v>
      </c>
      <c r="B974" s="18" t="s">
        <v>45</v>
      </c>
      <c r="C974" s="19">
        <v>0</v>
      </c>
      <c r="D974" s="20"/>
      <c r="E974" s="16">
        <f>E975+E976+E977+E978+E979+E980</f>
        <v>0</v>
      </c>
    </row>
    <row r="975" spans="1:5" s="16" customFormat="1" ht="15.6" hidden="1" x14ac:dyDescent="0.35">
      <c r="A975" s="24" t="s">
        <v>46</v>
      </c>
      <c r="B975" s="25" t="s">
        <v>47</v>
      </c>
      <c r="C975" s="19"/>
      <c r="D975" s="20"/>
      <c r="E975" s="21">
        <f>C975</f>
        <v>0</v>
      </c>
    </row>
    <row r="976" spans="1:5" s="16" customFormat="1" ht="15.6" hidden="1" x14ac:dyDescent="0.35">
      <c r="A976" s="24" t="s">
        <v>48</v>
      </c>
      <c r="B976" s="25" t="s">
        <v>49</v>
      </c>
      <c r="C976" s="19"/>
      <c r="D976" s="20"/>
      <c r="E976" s="21">
        <f t="shared" ref="E976:E988" si="126">C976</f>
        <v>0</v>
      </c>
    </row>
    <row r="977" spans="1:5" s="16" customFormat="1" ht="15.6" hidden="1" x14ac:dyDescent="0.35">
      <c r="A977" s="24" t="s">
        <v>50</v>
      </c>
      <c r="B977" s="25" t="s">
        <v>51</v>
      </c>
      <c r="C977" s="19"/>
      <c r="D977" s="20"/>
      <c r="E977" s="21">
        <f t="shared" si="126"/>
        <v>0</v>
      </c>
    </row>
    <row r="978" spans="1:5" s="16" customFormat="1" ht="15.6" hidden="1" x14ac:dyDescent="0.35">
      <c r="A978" s="24" t="s">
        <v>52</v>
      </c>
      <c r="B978" s="25" t="s">
        <v>53</v>
      </c>
      <c r="C978" s="19"/>
      <c r="D978" s="20"/>
      <c r="E978" s="21">
        <f t="shared" si="126"/>
        <v>0</v>
      </c>
    </row>
    <row r="979" spans="1:5" s="16" customFormat="1" ht="15.6" hidden="1" x14ac:dyDescent="0.35">
      <c r="A979" s="24" t="s">
        <v>54</v>
      </c>
      <c r="B979" s="25" t="s">
        <v>55</v>
      </c>
      <c r="C979" s="19"/>
      <c r="D979" s="20"/>
      <c r="E979" s="21">
        <f t="shared" si="126"/>
        <v>0</v>
      </c>
    </row>
    <row r="980" spans="1:5" s="16" customFormat="1" ht="15.6" hidden="1" x14ac:dyDescent="0.35">
      <c r="A980" s="24" t="s">
        <v>56</v>
      </c>
      <c r="B980" s="25" t="s">
        <v>57</v>
      </c>
      <c r="C980" s="19"/>
      <c r="D980" s="20"/>
      <c r="E980" s="21">
        <f t="shared" si="126"/>
        <v>0</v>
      </c>
    </row>
    <row r="981" spans="1:5" s="16" customFormat="1" ht="30.95" hidden="1" x14ac:dyDescent="0.35">
      <c r="A981" s="22" t="s">
        <v>58</v>
      </c>
      <c r="B981" s="26" t="s">
        <v>59</v>
      </c>
      <c r="C981" s="19">
        <v>0.24</v>
      </c>
      <c r="D981" s="20"/>
      <c r="E981" s="21">
        <f t="shared" si="126"/>
        <v>0.24</v>
      </c>
    </row>
    <row r="982" spans="1:5" s="16" customFormat="1" ht="15.6" hidden="1" x14ac:dyDescent="0.35">
      <c r="A982" s="22" t="s">
        <v>60</v>
      </c>
      <c r="B982" s="26" t="s">
        <v>61</v>
      </c>
      <c r="C982" s="19">
        <v>0</v>
      </c>
      <c r="D982" s="20"/>
      <c r="E982" s="21">
        <f t="shared" si="126"/>
        <v>0</v>
      </c>
    </row>
    <row r="983" spans="1:5" s="16" customFormat="1" ht="15.6" hidden="1" x14ac:dyDescent="0.35">
      <c r="A983" s="22" t="s">
        <v>62</v>
      </c>
      <c r="B983" s="26" t="s">
        <v>63</v>
      </c>
      <c r="C983" s="19">
        <v>1.1000000000000001</v>
      </c>
      <c r="D983" s="20"/>
      <c r="E983" s="21">
        <f t="shared" si="126"/>
        <v>1.1000000000000001</v>
      </c>
    </row>
    <row r="984" spans="1:5" s="16" customFormat="1" ht="30.95" hidden="1" x14ac:dyDescent="0.35">
      <c r="A984" s="22" t="s">
        <v>64</v>
      </c>
      <c r="B984" s="26" t="s">
        <v>65</v>
      </c>
      <c r="C984" s="19">
        <v>0</v>
      </c>
      <c r="D984" s="20"/>
      <c r="E984" s="21">
        <f t="shared" si="126"/>
        <v>0</v>
      </c>
    </row>
    <row r="985" spans="1:5" s="16" customFormat="1" ht="30.95" hidden="1" x14ac:dyDescent="0.35">
      <c r="A985" s="22" t="s">
        <v>66</v>
      </c>
      <c r="B985" s="26" t="s">
        <v>67</v>
      </c>
      <c r="C985" s="19">
        <v>0.97</v>
      </c>
      <c r="D985" s="20"/>
      <c r="E985" s="21">
        <f t="shared" si="126"/>
        <v>0.97</v>
      </c>
    </row>
    <row r="986" spans="1:5" s="16" customFormat="1" ht="30.95" hidden="1" x14ac:dyDescent="0.35">
      <c r="A986" s="22" t="s">
        <v>68</v>
      </c>
      <c r="B986" s="26" t="s">
        <v>69</v>
      </c>
      <c r="C986" s="19">
        <v>1.37</v>
      </c>
      <c r="D986" s="20"/>
      <c r="E986" s="21">
        <f t="shared" si="126"/>
        <v>1.37</v>
      </c>
    </row>
    <row r="987" spans="1:5" s="16" customFormat="1" ht="15.6" hidden="1" x14ac:dyDescent="0.35">
      <c r="A987" s="22" t="s">
        <v>70</v>
      </c>
      <c r="B987" s="26" t="s">
        <v>71</v>
      </c>
      <c r="C987" s="19">
        <v>0.19</v>
      </c>
      <c r="D987" s="20"/>
      <c r="E987" s="21">
        <f t="shared" si="126"/>
        <v>0.19</v>
      </c>
    </row>
    <row r="988" spans="1:5" s="16" customFormat="1" ht="30.95" hidden="1" x14ac:dyDescent="0.35">
      <c r="A988" s="24" t="s">
        <v>72</v>
      </c>
      <c r="B988" s="25" t="s">
        <v>73</v>
      </c>
      <c r="C988" s="19">
        <v>0</v>
      </c>
      <c r="D988" s="20"/>
      <c r="E988" s="21">
        <f t="shared" si="126"/>
        <v>0</v>
      </c>
    </row>
    <row r="989" spans="1:5" s="16" customFormat="1" ht="15.6" hidden="1" x14ac:dyDescent="0.35">
      <c r="A989" s="24" t="s">
        <v>74</v>
      </c>
      <c r="B989" s="25" t="s">
        <v>75</v>
      </c>
      <c r="C989" s="19">
        <v>0</v>
      </c>
      <c r="D989" s="20"/>
      <c r="E989" s="21">
        <f>C989</f>
        <v>0</v>
      </c>
    </row>
    <row r="990" spans="1:5" s="16" customFormat="1" ht="15.6" hidden="1" x14ac:dyDescent="0.35">
      <c r="A990" s="12" t="s">
        <v>76</v>
      </c>
      <c r="B990" s="27" t="s">
        <v>77</v>
      </c>
      <c r="C990" s="14">
        <v>8.0299999999999994</v>
      </c>
      <c r="D990" s="14">
        <f>D1008</f>
        <v>0.12355932203389831</v>
      </c>
      <c r="E990" s="16">
        <f>E991+E996+E1004+E1007+E1008+E1009</f>
        <v>8.0300000000000011</v>
      </c>
    </row>
    <row r="991" spans="1:5" s="16" customFormat="1" ht="15.6" hidden="1" x14ac:dyDescent="0.35">
      <c r="A991" s="22" t="s">
        <v>78</v>
      </c>
      <c r="B991" s="26" t="s">
        <v>79</v>
      </c>
      <c r="C991" s="19">
        <v>2.1</v>
      </c>
      <c r="D991" s="20"/>
      <c r="E991" s="16">
        <f>E992+E993+E994+E995</f>
        <v>2.1</v>
      </c>
    </row>
    <row r="992" spans="1:5" s="16" customFormat="1" ht="30.95" hidden="1" x14ac:dyDescent="0.35">
      <c r="A992" s="24" t="s">
        <v>80</v>
      </c>
      <c r="B992" s="28" t="s">
        <v>81</v>
      </c>
      <c r="C992" s="19">
        <v>1.92</v>
      </c>
      <c r="D992" s="20"/>
      <c r="E992" s="21">
        <f>C992</f>
        <v>1.92</v>
      </c>
    </row>
    <row r="993" spans="1:5" s="16" customFormat="1" ht="46.5" hidden="1" x14ac:dyDescent="0.35">
      <c r="A993" s="24" t="s">
        <v>82</v>
      </c>
      <c r="B993" s="28" t="s">
        <v>83</v>
      </c>
      <c r="C993" s="19">
        <v>0.03</v>
      </c>
      <c r="D993" s="20"/>
      <c r="E993" s="21">
        <f t="shared" ref="E993:E995" si="127">C993</f>
        <v>0.03</v>
      </c>
    </row>
    <row r="994" spans="1:5" s="16" customFormat="1" ht="15.6" hidden="1" x14ac:dyDescent="0.35">
      <c r="A994" s="24" t="s">
        <v>84</v>
      </c>
      <c r="B994" s="28" t="s">
        <v>85</v>
      </c>
      <c r="C994" s="19">
        <v>0.01</v>
      </c>
      <c r="D994" s="20"/>
      <c r="E994" s="21">
        <f t="shared" si="127"/>
        <v>0.01</v>
      </c>
    </row>
    <row r="995" spans="1:5" s="16" customFormat="1" ht="15.6" hidden="1" x14ac:dyDescent="0.35">
      <c r="A995" s="24" t="s">
        <v>86</v>
      </c>
      <c r="B995" s="28" t="s">
        <v>87</v>
      </c>
      <c r="C995" s="19">
        <v>0.14000000000000001</v>
      </c>
      <c r="D995" s="20"/>
      <c r="E995" s="21">
        <f t="shared" si="127"/>
        <v>0.14000000000000001</v>
      </c>
    </row>
    <row r="996" spans="1:5" s="16" customFormat="1" ht="46.5" hidden="1" x14ac:dyDescent="0.35">
      <c r="A996" s="22" t="s">
        <v>88</v>
      </c>
      <c r="B996" s="26" t="s">
        <v>89</v>
      </c>
      <c r="C996" s="19">
        <v>3.15</v>
      </c>
      <c r="D996" s="20"/>
      <c r="E996" s="16">
        <f>E997+E998+E999+E1000+E1001+E1002+E1003</f>
        <v>3.15</v>
      </c>
    </row>
    <row r="997" spans="1:5" s="16" customFormat="1" ht="30.95" hidden="1" x14ac:dyDescent="0.35">
      <c r="A997" s="24" t="s">
        <v>90</v>
      </c>
      <c r="B997" s="28" t="s">
        <v>91</v>
      </c>
      <c r="C997" s="19">
        <v>1.27</v>
      </c>
      <c r="D997" s="20"/>
      <c r="E997" s="21">
        <f>C997</f>
        <v>1.27</v>
      </c>
    </row>
    <row r="998" spans="1:5" s="16" customFormat="1" ht="30.95" hidden="1" x14ac:dyDescent="0.35">
      <c r="A998" s="24" t="s">
        <v>92</v>
      </c>
      <c r="B998" s="28" t="s">
        <v>93</v>
      </c>
      <c r="C998" s="19">
        <v>0.09</v>
      </c>
      <c r="D998" s="20"/>
      <c r="E998" s="21">
        <f t="shared" ref="E998:E1003" si="128">C998</f>
        <v>0.09</v>
      </c>
    </row>
    <row r="999" spans="1:5" s="16" customFormat="1" ht="15.6" hidden="1" x14ac:dyDescent="0.35">
      <c r="A999" s="24" t="s">
        <v>94</v>
      </c>
      <c r="B999" s="28" t="s">
        <v>95</v>
      </c>
      <c r="C999" s="19">
        <v>0.24</v>
      </c>
      <c r="D999" s="20"/>
      <c r="E999" s="21">
        <f t="shared" si="128"/>
        <v>0.24</v>
      </c>
    </row>
    <row r="1000" spans="1:5" s="16" customFormat="1" ht="15.6" hidden="1" x14ac:dyDescent="0.35">
      <c r="A1000" s="24" t="s">
        <v>96</v>
      </c>
      <c r="B1000" s="28" t="s">
        <v>97</v>
      </c>
      <c r="C1000" s="19">
        <v>0.34</v>
      </c>
      <c r="D1000" s="20"/>
      <c r="E1000" s="21">
        <f t="shared" si="128"/>
        <v>0.34</v>
      </c>
    </row>
    <row r="1001" spans="1:5" s="16" customFormat="1" ht="15.6" hidden="1" x14ac:dyDescent="0.35">
      <c r="A1001" s="24" t="s">
        <v>98</v>
      </c>
      <c r="B1001" s="29" t="s">
        <v>99</v>
      </c>
      <c r="C1001" s="19">
        <v>0.32</v>
      </c>
      <c r="D1001" s="20"/>
      <c r="E1001" s="21">
        <f t="shared" si="128"/>
        <v>0.32</v>
      </c>
    </row>
    <row r="1002" spans="1:5" s="16" customFormat="1" ht="46.5" hidden="1" x14ac:dyDescent="0.35">
      <c r="A1002" s="24" t="s">
        <v>100</v>
      </c>
      <c r="B1002" s="28" t="s">
        <v>101</v>
      </c>
      <c r="C1002" s="19">
        <v>0.24</v>
      </c>
      <c r="D1002" s="20"/>
      <c r="E1002" s="21">
        <f t="shared" si="128"/>
        <v>0.24</v>
      </c>
    </row>
    <row r="1003" spans="1:5" s="16" customFormat="1" ht="30.95" hidden="1" x14ac:dyDescent="0.35">
      <c r="A1003" s="24" t="s">
        <v>102</v>
      </c>
      <c r="B1003" s="28" t="s">
        <v>103</v>
      </c>
      <c r="C1003" s="19">
        <v>0.65</v>
      </c>
      <c r="D1003" s="20"/>
      <c r="E1003" s="21">
        <f t="shared" si="128"/>
        <v>0.65</v>
      </c>
    </row>
    <row r="1004" spans="1:5" s="16" customFormat="1" ht="15.6" hidden="1" x14ac:dyDescent="0.35">
      <c r="A1004" s="24" t="s">
        <v>104</v>
      </c>
      <c r="B1004" s="25" t="s">
        <v>105</v>
      </c>
      <c r="C1004" s="19">
        <v>1.9</v>
      </c>
      <c r="D1004" s="20"/>
      <c r="E1004" s="21">
        <f>E1005+E1006</f>
        <v>1.9</v>
      </c>
    </row>
    <row r="1005" spans="1:5" s="16" customFormat="1" ht="15.6" hidden="1" x14ac:dyDescent="0.35">
      <c r="A1005" s="24" t="s">
        <v>106</v>
      </c>
      <c r="B1005" s="25" t="s">
        <v>107</v>
      </c>
      <c r="C1005" s="19">
        <v>1.9</v>
      </c>
      <c r="D1005" s="20"/>
      <c r="E1005" s="21">
        <f>C1005</f>
        <v>1.9</v>
      </c>
    </row>
    <row r="1006" spans="1:5" s="16" customFormat="1" ht="15.6" hidden="1" x14ac:dyDescent="0.35">
      <c r="A1006" s="24" t="s">
        <v>108</v>
      </c>
      <c r="B1006" s="25" t="s">
        <v>109</v>
      </c>
      <c r="C1006" s="19"/>
      <c r="D1006" s="20"/>
    </row>
    <row r="1007" spans="1:5" s="16" customFormat="1" ht="62.1" hidden="1" x14ac:dyDescent="0.35">
      <c r="A1007" s="22" t="s">
        <v>110</v>
      </c>
      <c r="B1007" s="26" t="s">
        <v>111</v>
      </c>
      <c r="C1007" s="19">
        <v>0</v>
      </c>
      <c r="D1007" s="20"/>
      <c r="E1007" s="21">
        <f>C1007</f>
        <v>0</v>
      </c>
    </row>
    <row r="1008" spans="1:5" s="16" customFormat="1" ht="46.5" hidden="1" x14ac:dyDescent="0.35">
      <c r="A1008" s="22" t="s">
        <v>112</v>
      </c>
      <c r="B1008" s="26" t="s">
        <v>113</v>
      </c>
      <c r="C1008" s="19">
        <v>0.81</v>
      </c>
      <c r="D1008" s="19">
        <f>C1008/118*18</f>
        <v>0.12355932203389831</v>
      </c>
      <c r="E1008" s="21">
        <f t="shared" ref="E1008:E1009" si="129">C1008</f>
        <v>0.81</v>
      </c>
    </row>
    <row r="1009" spans="1:7" s="16" customFormat="1" ht="30.95" hidden="1" x14ac:dyDescent="0.35">
      <c r="A1009" s="22" t="s">
        <v>114</v>
      </c>
      <c r="B1009" s="26" t="s">
        <v>115</v>
      </c>
      <c r="C1009" s="19">
        <v>7.0000000000000007E-2</v>
      </c>
      <c r="D1009" s="20"/>
      <c r="E1009" s="21">
        <f t="shared" si="129"/>
        <v>7.0000000000000007E-2</v>
      </c>
    </row>
    <row r="1010" spans="1:7" s="16" customFormat="1" ht="15.6" hidden="1" x14ac:dyDescent="0.35">
      <c r="A1010" s="12" t="s">
        <v>116</v>
      </c>
      <c r="B1010" s="30" t="s">
        <v>117</v>
      </c>
      <c r="C1010" s="14">
        <v>2.75</v>
      </c>
      <c r="D1010" s="15">
        <f>D1011+D1012+D1013+D1014</f>
        <v>0.41949152542372881</v>
      </c>
      <c r="E1010" s="16">
        <f>E1011+E1012+E1013+E1014</f>
        <v>2.75</v>
      </c>
      <c r="F1010" s="31">
        <f>E1010/118*18</f>
        <v>0.41949152542372881</v>
      </c>
      <c r="G1010" s="21">
        <f>D1010-F1010</f>
        <v>0</v>
      </c>
    </row>
    <row r="1011" spans="1:7" s="16" customFormat="1" ht="62.1" hidden="1" x14ac:dyDescent="0.35">
      <c r="A1011" s="22" t="s">
        <v>118</v>
      </c>
      <c r="B1011" s="32" t="s">
        <v>119</v>
      </c>
      <c r="C1011" s="19">
        <v>0.05</v>
      </c>
      <c r="D1011" s="19">
        <f>C1011/118*18</f>
        <v>7.6271186440677978E-3</v>
      </c>
      <c r="E1011" s="21">
        <f>C1011</f>
        <v>0.05</v>
      </c>
      <c r="G1011" s="16">
        <f>C1011/118*18</f>
        <v>7.6271186440677978E-3</v>
      </c>
    </row>
    <row r="1012" spans="1:7" s="16" customFormat="1" ht="77.45" hidden="1" x14ac:dyDescent="0.35">
      <c r="A1012" s="22" t="s">
        <v>120</v>
      </c>
      <c r="B1012" s="32" t="s">
        <v>121</v>
      </c>
      <c r="C1012" s="19">
        <v>1.39</v>
      </c>
      <c r="D1012" s="19">
        <f t="shared" ref="D1012:D1014" si="130">C1012/118*18</f>
        <v>0.21203389830508473</v>
      </c>
      <c r="E1012" s="21">
        <f t="shared" ref="E1012:E1014" si="131">C1012</f>
        <v>1.39</v>
      </c>
      <c r="G1012" s="16">
        <f t="shared" ref="G1012:G1014" si="132">C1012/118*18</f>
        <v>0.21203389830508473</v>
      </c>
    </row>
    <row r="1013" spans="1:7" s="16" customFormat="1" ht="62.1" hidden="1" x14ac:dyDescent="0.35">
      <c r="A1013" s="22" t="s">
        <v>122</v>
      </c>
      <c r="B1013" s="32" t="s">
        <v>123</v>
      </c>
      <c r="C1013" s="19">
        <v>0.26</v>
      </c>
      <c r="D1013" s="19">
        <f t="shared" si="130"/>
        <v>3.9661016949152542E-2</v>
      </c>
      <c r="E1013" s="21">
        <f t="shared" si="131"/>
        <v>0.26</v>
      </c>
      <c r="G1013" s="16">
        <f t="shared" si="132"/>
        <v>3.9661016949152542E-2</v>
      </c>
    </row>
    <row r="1014" spans="1:7" s="16" customFormat="1" ht="15.6" hidden="1" x14ac:dyDescent="0.35">
      <c r="A1014" s="22" t="s">
        <v>124</v>
      </c>
      <c r="B1014" s="32" t="s">
        <v>125</v>
      </c>
      <c r="C1014" s="19">
        <v>1.05</v>
      </c>
      <c r="D1014" s="19">
        <f t="shared" si="130"/>
        <v>0.16016949152542373</v>
      </c>
      <c r="E1014" s="21">
        <f t="shared" si="131"/>
        <v>1.05</v>
      </c>
      <c r="G1014" s="16">
        <f t="shared" si="132"/>
        <v>0.16016949152542373</v>
      </c>
    </row>
    <row r="1015" spans="1:7" s="39" customFormat="1" ht="37.5" hidden="1" customHeight="1" x14ac:dyDescent="0.3">
      <c r="A1015" s="7" t="s">
        <v>169</v>
      </c>
      <c r="B1015" s="94" t="s">
        <v>170</v>
      </c>
      <c r="C1015" s="95"/>
      <c r="D1015" s="96"/>
      <c r="E1015" s="38"/>
    </row>
    <row r="1016" spans="1:7" s="8" customFormat="1" ht="15" hidden="1" x14ac:dyDescent="0.3">
      <c r="A1016" s="7" t="s">
        <v>171</v>
      </c>
      <c r="B1016" s="9" t="s">
        <v>172</v>
      </c>
      <c r="C1016" s="10">
        <v>18.2</v>
      </c>
      <c r="D1016" s="11">
        <f>D1017+D1032+D1049+D1069</f>
        <v>0.47745762711864409</v>
      </c>
      <c r="E1016" s="8">
        <f>E1017+E1032+E1049+E1069</f>
        <v>18.2</v>
      </c>
      <c r="F1016" s="8">
        <v>18.2</v>
      </c>
      <c r="G1016" s="8">
        <f>F1016-E1016</f>
        <v>0</v>
      </c>
    </row>
    <row r="1017" spans="1:7" s="16" customFormat="1" ht="30" hidden="1" x14ac:dyDescent="0.35">
      <c r="A1017" s="12" t="s">
        <v>13</v>
      </c>
      <c r="B1017" s="13" t="s">
        <v>14</v>
      </c>
      <c r="C1017" s="14">
        <v>2.33</v>
      </c>
      <c r="D1017" s="15"/>
      <c r="E1017" s="16">
        <f>E1018+E1019+E1020+E1021+E1022+E1023+E1024+E1025+E1026+E1027+E1028+E1029+E1030+E1031</f>
        <v>2.3299999999999996</v>
      </c>
    </row>
    <row r="1018" spans="1:7" s="16" customFormat="1" ht="15.6" hidden="1" x14ac:dyDescent="0.35">
      <c r="A1018" s="17" t="s">
        <v>7</v>
      </c>
      <c r="B1018" s="18" t="s">
        <v>15</v>
      </c>
      <c r="C1018" s="19">
        <v>0.36</v>
      </c>
      <c r="D1018" s="20"/>
      <c r="E1018" s="21">
        <f>C1018</f>
        <v>0.36</v>
      </c>
    </row>
    <row r="1019" spans="1:7" s="16" customFormat="1" ht="15.6" hidden="1" x14ac:dyDescent="0.35">
      <c r="A1019" s="22" t="s">
        <v>16</v>
      </c>
      <c r="B1019" s="18" t="s">
        <v>17</v>
      </c>
      <c r="C1019" s="19">
        <v>0.03</v>
      </c>
      <c r="D1019" s="20"/>
      <c r="E1019" s="21">
        <f t="shared" ref="E1019:E1031" si="133">C1019</f>
        <v>0.03</v>
      </c>
    </row>
    <row r="1020" spans="1:7" s="16" customFormat="1" ht="15.6" hidden="1" x14ac:dyDescent="0.35">
      <c r="A1020" s="22" t="s">
        <v>18</v>
      </c>
      <c r="B1020" s="18" t="s">
        <v>19</v>
      </c>
      <c r="C1020" s="19">
        <v>0.09</v>
      </c>
      <c r="D1020" s="20"/>
      <c r="E1020" s="21">
        <f t="shared" si="133"/>
        <v>0.09</v>
      </c>
    </row>
    <row r="1021" spans="1:7" s="16" customFormat="1" ht="15.6" hidden="1" x14ac:dyDescent="0.35">
      <c r="A1021" s="22" t="s">
        <v>20</v>
      </c>
      <c r="B1021" s="18" t="s">
        <v>21</v>
      </c>
      <c r="C1021" s="19">
        <v>0</v>
      </c>
      <c r="D1021" s="20"/>
      <c r="E1021" s="21">
        <f t="shared" si="133"/>
        <v>0</v>
      </c>
    </row>
    <row r="1022" spans="1:7" s="16" customFormat="1" ht="15.6" hidden="1" x14ac:dyDescent="0.35">
      <c r="A1022" s="22" t="s">
        <v>22</v>
      </c>
      <c r="B1022" s="18" t="s">
        <v>23</v>
      </c>
      <c r="C1022" s="19">
        <v>0</v>
      </c>
      <c r="D1022" s="20"/>
      <c r="E1022" s="21">
        <f t="shared" si="133"/>
        <v>0</v>
      </c>
    </row>
    <row r="1023" spans="1:7" s="16" customFormat="1" ht="15.6" hidden="1" x14ac:dyDescent="0.35">
      <c r="A1023" s="22" t="s">
        <v>24</v>
      </c>
      <c r="B1023" s="18" t="s">
        <v>25</v>
      </c>
      <c r="C1023" s="19">
        <v>0</v>
      </c>
      <c r="D1023" s="20"/>
      <c r="E1023" s="21">
        <f t="shared" si="133"/>
        <v>0</v>
      </c>
    </row>
    <row r="1024" spans="1:7" s="16" customFormat="1" ht="30.95" hidden="1" x14ac:dyDescent="0.35">
      <c r="A1024" s="22" t="s">
        <v>26</v>
      </c>
      <c r="B1024" s="18" t="s">
        <v>27</v>
      </c>
      <c r="C1024" s="19">
        <v>0</v>
      </c>
      <c r="D1024" s="20"/>
      <c r="E1024" s="21">
        <f t="shared" si="133"/>
        <v>0</v>
      </c>
    </row>
    <row r="1025" spans="1:5" s="16" customFormat="1" ht="15.6" hidden="1" x14ac:dyDescent="0.35">
      <c r="A1025" s="22" t="s">
        <v>28</v>
      </c>
      <c r="B1025" s="18" t="s">
        <v>29</v>
      </c>
      <c r="C1025" s="19">
        <v>1.19</v>
      </c>
      <c r="D1025" s="20"/>
      <c r="E1025" s="21">
        <f t="shared" si="133"/>
        <v>1.19</v>
      </c>
    </row>
    <row r="1026" spans="1:5" s="16" customFormat="1" ht="15.6" hidden="1" x14ac:dyDescent="0.35">
      <c r="A1026" s="22" t="s">
        <v>30</v>
      </c>
      <c r="B1026" s="18" t="s">
        <v>31</v>
      </c>
      <c r="C1026" s="19">
        <v>0.1</v>
      </c>
      <c r="D1026" s="20"/>
      <c r="E1026" s="21">
        <f t="shared" si="133"/>
        <v>0.1</v>
      </c>
    </row>
    <row r="1027" spans="1:5" s="16" customFormat="1" ht="15.6" hidden="1" x14ac:dyDescent="0.35">
      <c r="A1027" s="22" t="s">
        <v>32</v>
      </c>
      <c r="B1027" s="18" t="s">
        <v>33</v>
      </c>
      <c r="C1027" s="19">
        <v>0.17</v>
      </c>
      <c r="D1027" s="20"/>
      <c r="E1027" s="21">
        <f t="shared" si="133"/>
        <v>0.17</v>
      </c>
    </row>
    <row r="1028" spans="1:5" s="16" customFormat="1" ht="15.6" hidden="1" x14ac:dyDescent="0.35">
      <c r="A1028" s="22" t="s">
        <v>34</v>
      </c>
      <c r="B1028" s="18" t="s">
        <v>35</v>
      </c>
      <c r="C1028" s="19">
        <v>0</v>
      </c>
      <c r="D1028" s="20"/>
      <c r="E1028" s="21">
        <f t="shared" si="133"/>
        <v>0</v>
      </c>
    </row>
    <row r="1029" spans="1:5" s="16" customFormat="1" ht="15.6" hidden="1" x14ac:dyDescent="0.35">
      <c r="A1029" s="22" t="s">
        <v>36</v>
      </c>
      <c r="B1029" s="18" t="s">
        <v>37</v>
      </c>
      <c r="C1029" s="19">
        <v>0.28000000000000003</v>
      </c>
      <c r="D1029" s="20"/>
      <c r="E1029" s="21">
        <f t="shared" si="133"/>
        <v>0.28000000000000003</v>
      </c>
    </row>
    <row r="1030" spans="1:5" s="16" customFormat="1" ht="30.95" hidden="1" x14ac:dyDescent="0.35">
      <c r="A1030" s="22" t="s">
        <v>38</v>
      </c>
      <c r="B1030" s="18" t="s">
        <v>39</v>
      </c>
      <c r="C1030" s="19">
        <v>0</v>
      </c>
      <c r="D1030" s="20"/>
      <c r="E1030" s="21">
        <f t="shared" si="133"/>
        <v>0</v>
      </c>
    </row>
    <row r="1031" spans="1:5" s="16" customFormat="1" ht="30.95" hidden="1" x14ac:dyDescent="0.35">
      <c r="A1031" s="22" t="s">
        <v>40</v>
      </c>
      <c r="B1031" s="18" t="s">
        <v>41</v>
      </c>
      <c r="C1031" s="19">
        <v>0.11</v>
      </c>
      <c r="D1031" s="20"/>
      <c r="E1031" s="21">
        <f t="shared" si="133"/>
        <v>0.11</v>
      </c>
    </row>
    <row r="1032" spans="1:5" s="16" customFormat="1" ht="45.6" hidden="1" x14ac:dyDescent="0.35">
      <c r="A1032" s="12" t="s">
        <v>42</v>
      </c>
      <c r="B1032" s="23" t="s">
        <v>43</v>
      </c>
      <c r="C1032" s="14">
        <v>2.88</v>
      </c>
      <c r="D1032" s="15"/>
      <c r="E1032" s="16">
        <f>E1033+E1040+E1041+E1042+E1043+E1044+E1045+E1046+E1047+E1048</f>
        <v>2.88</v>
      </c>
    </row>
    <row r="1033" spans="1:5" s="16" customFormat="1" ht="15.6" hidden="1" x14ac:dyDescent="0.35">
      <c r="A1033" s="22" t="s">
        <v>44</v>
      </c>
      <c r="B1033" s="18" t="s">
        <v>45</v>
      </c>
      <c r="C1033" s="19">
        <v>0</v>
      </c>
      <c r="D1033" s="20"/>
      <c r="E1033" s="16">
        <f>E1034+E1035+E1036+E1037+E1038+E1039</f>
        <v>0</v>
      </c>
    </row>
    <row r="1034" spans="1:5" s="16" customFormat="1" ht="15.6" hidden="1" x14ac:dyDescent="0.35">
      <c r="A1034" s="24" t="s">
        <v>46</v>
      </c>
      <c r="B1034" s="25" t="s">
        <v>47</v>
      </c>
      <c r="C1034" s="19"/>
      <c r="D1034" s="20"/>
      <c r="E1034" s="21">
        <f>C1034</f>
        <v>0</v>
      </c>
    </row>
    <row r="1035" spans="1:5" s="16" customFormat="1" ht="15.6" hidden="1" x14ac:dyDescent="0.35">
      <c r="A1035" s="24" t="s">
        <v>48</v>
      </c>
      <c r="B1035" s="25" t="s">
        <v>49</v>
      </c>
      <c r="C1035" s="19"/>
      <c r="D1035" s="20"/>
      <c r="E1035" s="21">
        <f t="shared" ref="E1035:E1047" si="134">C1035</f>
        <v>0</v>
      </c>
    </row>
    <row r="1036" spans="1:5" s="16" customFormat="1" ht="15.6" hidden="1" x14ac:dyDescent="0.35">
      <c r="A1036" s="24" t="s">
        <v>50</v>
      </c>
      <c r="B1036" s="25" t="s">
        <v>51</v>
      </c>
      <c r="C1036" s="19"/>
      <c r="D1036" s="20"/>
      <c r="E1036" s="21">
        <f t="shared" si="134"/>
        <v>0</v>
      </c>
    </row>
    <row r="1037" spans="1:5" s="16" customFormat="1" ht="15.6" hidden="1" x14ac:dyDescent="0.35">
      <c r="A1037" s="24" t="s">
        <v>52</v>
      </c>
      <c r="B1037" s="25" t="s">
        <v>53</v>
      </c>
      <c r="C1037" s="19"/>
      <c r="D1037" s="20"/>
      <c r="E1037" s="21">
        <f t="shared" si="134"/>
        <v>0</v>
      </c>
    </row>
    <row r="1038" spans="1:5" s="16" customFormat="1" ht="15.6" hidden="1" x14ac:dyDescent="0.35">
      <c r="A1038" s="24" t="s">
        <v>54</v>
      </c>
      <c r="B1038" s="25" t="s">
        <v>55</v>
      </c>
      <c r="C1038" s="19"/>
      <c r="D1038" s="20"/>
      <c r="E1038" s="21">
        <f t="shared" si="134"/>
        <v>0</v>
      </c>
    </row>
    <row r="1039" spans="1:5" s="16" customFormat="1" ht="15.6" hidden="1" x14ac:dyDescent="0.35">
      <c r="A1039" s="24" t="s">
        <v>56</v>
      </c>
      <c r="B1039" s="25" t="s">
        <v>57</v>
      </c>
      <c r="C1039" s="19"/>
      <c r="D1039" s="20"/>
      <c r="E1039" s="21">
        <f t="shared" si="134"/>
        <v>0</v>
      </c>
    </row>
    <row r="1040" spans="1:5" s="16" customFormat="1" ht="30.95" hidden="1" x14ac:dyDescent="0.35">
      <c r="A1040" s="22" t="s">
        <v>58</v>
      </c>
      <c r="B1040" s="26" t="s">
        <v>59</v>
      </c>
      <c r="C1040" s="19">
        <v>0.42</v>
      </c>
      <c r="D1040" s="20"/>
      <c r="E1040" s="21">
        <f t="shared" si="134"/>
        <v>0.42</v>
      </c>
    </row>
    <row r="1041" spans="1:5" s="16" customFormat="1" ht="15.6" hidden="1" x14ac:dyDescent="0.35">
      <c r="A1041" s="22" t="s">
        <v>60</v>
      </c>
      <c r="B1041" s="26" t="s">
        <v>61</v>
      </c>
      <c r="C1041" s="19">
        <v>0</v>
      </c>
      <c r="D1041" s="20"/>
      <c r="E1041" s="21">
        <f t="shared" si="134"/>
        <v>0</v>
      </c>
    </row>
    <row r="1042" spans="1:5" s="16" customFormat="1" ht="15.6" hidden="1" x14ac:dyDescent="0.35">
      <c r="A1042" s="22" t="s">
        <v>62</v>
      </c>
      <c r="B1042" s="26" t="s">
        <v>63</v>
      </c>
      <c r="C1042" s="19">
        <v>0.69</v>
      </c>
      <c r="D1042" s="20"/>
      <c r="E1042" s="21">
        <f t="shared" si="134"/>
        <v>0.69</v>
      </c>
    </row>
    <row r="1043" spans="1:5" s="16" customFormat="1" ht="30.95" hidden="1" x14ac:dyDescent="0.35">
      <c r="A1043" s="22" t="s">
        <v>64</v>
      </c>
      <c r="B1043" s="26" t="s">
        <v>65</v>
      </c>
      <c r="C1043" s="19">
        <v>0</v>
      </c>
      <c r="D1043" s="20"/>
      <c r="E1043" s="21">
        <f t="shared" si="134"/>
        <v>0</v>
      </c>
    </row>
    <row r="1044" spans="1:5" s="16" customFormat="1" ht="30.95" hidden="1" x14ac:dyDescent="0.35">
      <c r="A1044" s="22" t="s">
        <v>66</v>
      </c>
      <c r="B1044" s="26" t="s">
        <v>67</v>
      </c>
      <c r="C1044" s="19">
        <v>0.91</v>
      </c>
      <c r="D1044" s="20"/>
      <c r="E1044" s="21">
        <f t="shared" si="134"/>
        <v>0.91</v>
      </c>
    </row>
    <row r="1045" spans="1:5" s="16" customFormat="1" ht="30.95" hidden="1" x14ac:dyDescent="0.35">
      <c r="A1045" s="22" t="s">
        <v>68</v>
      </c>
      <c r="B1045" s="26" t="s">
        <v>69</v>
      </c>
      <c r="C1045" s="19">
        <v>0.61</v>
      </c>
      <c r="D1045" s="20"/>
      <c r="E1045" s="21">
        <f t="shared" si="134"/>
        <v>0.61</v>
      </c>
    </row>
    <row r="1046" spans="1:5" s="16" customFormat="1" ht="15.6" hidden="1" x14ac:dyDescent="0.35">
      <c r="A1046" s="22" t="s">
        <v>70</v>
      </c>
      <c r="B1046" s="26" t="s">
        <v>71</v>
      </c>
      <c r="C1046" s="19">
        <v>0.13</v>
      </c>
      <c r="D1046" s="20"/>
      <c r="E1046" s="21">
        <f t="shared" si="134"/>
        <v>0.13</v>
      </c>
    </row>
    <row r="1047" spans="1:5" s="16" customFormat="1" ht="30.95" hidden="1" x14ac:dyDescent="0.35">
      <c r="A1047" s="24" t="s">
        <v>72</v>
      </c>
      <c r="B1047" s="25" t="s">
        <v>73</v>
      </c>
      <c r="C1047" s="19">
        <v>0.12</v>
      </c>
      <c r="D1047" s="20"/>
      <c r="E1047" s="21">
        <f t="shared" si="134"/>
        <v>0.12</v>
      </c>
    </row>
    <row r="1048" spans="1:5" s="16" customFormat="1" ht="15.6" hidden="1" x14ac:dyDescent="0.35">
      <c r="A1048" s="24" t="s">
        <v>74</v>
      </c>
      <c r="B1048" s="25" t="s">
        <v>75</v>
      </c>
      <c r="C1048" s="19">
        <v>0</v>
      </c>
      <c r="D1048" s="20"/>
      <c r="E1048" s="21">
        <f>C1048</f>
        <v>0</v>
      </c>
    </row>
    <row r="1049" spans="1:5" s="16" customFormat="1" ht="15.6" hidden="1" x14ac:dyDescent="0.35">
      <c r="A1049" s="12" t="s">
        <v>76</v>
      </c>
      <c r="B1049" s="27" t="s">
        <v>77</v>
      </c>
      <c r="C1049" s="14">
        <v>10.44</v>
      </c>
      <c r="D1049" s="14">
        <f>D1067</f>
        <v>8.8474576271186434E-2</v>
      </c>
      <c r="E1049" s="16">
        <f>E1050+E1055+E1063+E1066+E1067+E1068</f>
        <v>10.44</v>
      </c>
    </row>
    <row r="1050" spans="1:5" s="16" customFormat="1" ht="15.6" hidden="1" x14ac:dyDescent="0.35">
      <c r="A1050" s="22" t="s">
        <v>78</v>
      </c>
      <c r="B1050" s="26" t="s">
        <v>79</v>
      </c>
      <c r="C1050" s="19">
        <v>1.85</v>
      </c>
      <c r="D1050" s="20"/>
      <c r="E1050" s="16">
        <f>E1051+E1052+E1053+E1054</f>
        <v>1.8499999999999999</v>
      </c>
    </row>
    <row r="1051" spans="1:5" s="16" customFormat="1" ht="30.95" hidden="1" x14ac:dyDescent="0.35">
      <c r="A1051" s="24" t="s">
        <v>80</v>
      </c>
      <c r="B1051" s="28" t="s">
        <v>81</v>
      </c>
      <c r="C1051" s="19">
        <v>1.67</v>
      </c>
      <c r="D1051" s="20"/>
      <c r="E1051" s="21">
        <f>C1051</f>
        <v>1.67</v>
      </c>
    </row>
    <row r="1052" spans="1:5" s="16" customFormat="1" ht="46.5" hidden="1" x14ac:dyDescent="0.35">
      <c r="A1052" s="24" t="s">
        <v>82</v>
      </c>
      <c r="B1052" s="28" t="s">
        <v>83</v>
      </c>
      <c r="C1052" s="19">
        <v>0.01</v>
      </c>
      <c r="D1052" s="20"/>
      <c r="E1052" s="21">
        <f t="shared" ref="E1052:E1054" si="135">C1052</f>
        <v>0.01</v>
      </c>
    </row>
    <row r="1053" spans="1:5" s="16" customFormat="1" ht="15.6" hidden="1" x14ac:dyDescent="0.35">
      <c r="A1053" s="24" t="s">
        <v>84</v>
      </c>
      <c r="B1053" s="28" t="s">
        <v>85</v>
      </c>
      <c r="C1053" s="19">
        <v>0.01</v>
      </c>
      <c r="D1053" s="20"/>
      <c r="E1053" s="21">
        <f t="shared" si="135"/>
        <v>0.01</v>
      </c>
    </row>
    <row r="1054" spans="1:5" s="16" customFormat="1" ht="15.6" hidden="1" x14ac:dyDescent="0.35">
      <c r="A1054" s="24" t="s">
        <v>86</v>
      </c>
      <c r="B1054" s="28" t="s">
        <v>87</v>
      </c>
      <c r="C1054" s="19">
        <v>0.16</v>
      </c>
      <c r="D1054" s="20"/>
      <c r="E1054" s="21">
        <f t="shared" si="135"/>
        <v>0.16</v>
      </c>
    </row>
    <row r="1055" spans="1:5" s="16" customFormat="1" ht="46.5" hidden="1" x14ac:dyDescent="0.35">
      <c r="A1055" s="22" t="s">
        <v>88</v>
      </c>
      <c r="B1055" s="26" t="s">
        <v>89</v>
      </c>
      <c r="C1055" s="19">
        <v>6.08</v>
      </c>
      <c r="D1055" s="20"/>
      <c r="E1055" s="16">
        <f>E1056+E1057+E1058+E1059+E1060+E1061+E1062</f>
        <v>6.08</v>
      </c>
    </row>
    <row r="1056" spans="1:5" s="16" customFormat="1" ht="30.95" hidden="1" x14ac:dyDescent="0.35">
      <c r="A1056" s="24" t="s">
        <v>90</v>
      </c>
      <c r="B1056" s="28" t="s">
        <v>91</v>
      </c>
      <c r="C1056" s="19">
        <v>2.67</v>
      </c>
      <c r="D1056" s="20"/>
      <c r="E1056" s="21">
        <f>C1056</f>
        <v>2.67</v>
      </c>
    </row>
    <row r="1057" spans="1:7" s="16" customFormat="1" ht="30.95" hidden="1" x14ac:dyDescent="0.35">
      <c r="A1057" s="24" t="s">
        <v>92</v>
      </c>
      <c r="B1057" s="28" t="s">
        <v>93</v>
      </c>
      <c r="C1057" s="19">
        <v>0.2</v>
      </c>
      <c r="D1057" s="20"/>
      <c r="E1057" s="21">
        <f t="shared" ref="E1057:E1062" si="136">C1057</f>
        <v>0.2</v>
      </c>
    </row>
    <row r="1058" spans="1:7" s="16" customFormat="1" ht="15.6" hidden="1" x14ac:dyDescent="0.35">
      <c r="A1058" s="24" t="s">
        <v>94</v>
      </c>
      <c r="B1058" s="28" t="s">
        <v>95</v>
      </c>
      <c r="C1058" s="19">
        <v>0.51</v>
      </c>
      <c r="D1058" s="20"/>
      <c r="E1058" s="21">
        <f t="shared" si="136"/>
        <v>0.51</v>
      </c>
    </row>
    <row r="1059" spans="1:7" s="16" customFormat="1" ht="15.6" hidden="1" x14ac:dyDescent="0.35">
      <c r="A1059" s="24" t="s">
        <v>96</v>
      </c>
      <c r="B1059" s="28" t="s">
        <v>97</v>
      </c>
      <c r="C1059" s="19">
        <v>1.8</v>
      </c>
      <c r="D1059" s="20"/>
      <c r="E1059" s="21">
        <f t="shared" si="136"/>
        <v>1.8</v>
      </c>
    </row>
    <row r="1060" spans="1:7" s="16" customFormat="1" ht="15.6" hidden="1" x14ac:dyDescent="0.35">
      <c r="A1060" s="24" t="s">
        <v>98</v>
      </c>
      <c r="B1060" s="29" t="s">
        <v>99</v>
      </c>
      <c r="C1060" s="19">
        <v>0.05</v>
      </c>
      <c r="D1060" s="20"/>
      <c r="E1060" s="21">
        <f t="shared" si="136"/>
        <v>0.05</v>
      </c>
    </row>
    <row r="1061" spans="1:7" s="16" customFormat="1" ht="46.5" hidden="1" x14ac:dyDescent="0.35">
      <c r="A1061" s="24" t="s">
        <v>100</v>
      </c>
      <c r="B1061" s="28" t="s">
        <v>101</v>
      </c>
      <c r="C1061" s="19">
        <v>0.33</v>
      </c>
      <c r="D1061" s="20"/>
      <c r="E1061" s="21">
        <f t="shared" si="136"/>
        <v>0.33</v>
      </c>
    </row>
    <row r="1062" spans="1:7" s="16" customFormat="1" ht="30.95" hidden="1" x14ac:dyDescent="0.35">
      <c r="A1062" s="24" t="s">
        <v>102</v>
      </c>
      <c r="B1062" s="28" t="s">
        <v>103</v>
      </c>
      <c r="C1062" s="19">
        <v>0.52</v>
      </c>
      <c r="D1062" s="20"/>
      <c r="E1062" s="21">
        <f t="shared" si="136"/>
        <v>0.52</v>
      </c>
    </row>
    <row r="1063" spans="1:7" s="16" customFormat="1" ht="15.6" hidden="1" x14ac:dyDescent="0.35">
      <c r="A1063" s="24" t="s">
        <v>104</v>
      </c>
      <c r="B1063" s="25" t="s">
        <v>105</v>
      </c>
      <c r="C1063" s="19">
        <v>1.9</v>
      </c>
      <c r="D1063" s="20"/>
      <c r="E1063" s="21">
        <f>E1064+E1065</f>
        <v>1.9</v>
      </c>
    </row>
    <row r="1064" spans="1:7" s="16" customFormat="1" ht="15.6" hidden="1" x14ac:dyDescent="0.35">
      <c r="A1064" s="24" t="s">
        <v>106</v>
      </c>
      <c r="B1064" s="25" t="s">
        <v>107</v>
      </c>
      <c r="C1064" s="19">
        <v>1.9</v>
      </c>
      <c r="D1064" s="20"/>
      <c r="E1064" s="21">
        <f>C1064</f>
        <v>1.9</v>
      </c>
    </row>
    <row r="1065" spans="1:7" s="16" customFormat="1" ht="15.6" hidden="1" x14ac:dyDescent="0.35">
      <c r="A1065" s="24" t="s">
        <v>108</v>
      </c>
      <c r="B1065" s="25" t="s">
        <v>109</v>
      </c>
      <c r="C1065" s="19"/>
      <c r="D1065" s="20"/>
    </row>
    <row r="1066" spans="1:7" s="16" customFormat="1" ht="62.1" hidden="1" x14ac:dyDescent="0.35">
      <c r="A1066" s="22" t="s">
        <v>110</v>
      </c>
      <c r="B1066" s="26" t="s">
        <v>111</v>
      </c>
      <c r="C1066" s="19">
        <v>0</v>
      </c>
      <c r="D1066" s="20"/>
      <c r="E1066" s="21">
        <f>C1066</f>
        <v>0</v>
      </c>
    </row>
    <row r="1067" spans="1:7" s="16" customFormat="1" ht="46.5" hidden="1" x14ac:dyDescent="0.35">
      <c r="A1067" s="22" t="s">
        <v>112</v>
      </c>
      <c r="B1067" s="26" t="s">
        <v>113</v>
      </c>
      <c r="C1067" s="19">
        <v>0.57999999999999996</v>
      </c>
      <c r="D1067" s="19">
        <f>C1067/118*18</f>
        <v>8.8474576271186434E-2</v>
      </c>
      <c r="E1067" s="21">
        <f t="shared" ref="E1067:E1068" si="137">C1067</f>
        <v>0.57999999999999996</v>
      </c>
    </row>
    <row r="1068" spans="1:7" s="16" customFormat="1" ht="30.95" hidden="1" x14ac:dyDescent="0.35">
      <c r="A1068" s="22" t="s">
        <v>114</v>
      </c>
      <c r="B1068" s="26" t="s">
        <v>115</v>
      </c>
      <c r="C1068" s="19">
        <v>0.03</v>
      </c>
      <c r="D1068" s="20"/>
      <c r="E1068" s="21">
        <f t="shared" si="137"/>
        <v>0.03</v>
      </c>
    </row>
    <row r="1069" spans="1:7" s="16" customFormat="1" ht="15.6" hidden="1" x14ac:dyDescent="0.35">
      <c r="A1069" s="12" t="s">
        <v>116</v>
      </c>
      <c r="B1069" s="30" t="s">
        <v>117</v>
      </c>
      <c r="C1069" s="14">
        <v>2.5499999999999998</v>
      </c>
      <c r="D1069" s="15">
        <f>D1070+D1071+D1072+D1073</f>
        <v>0.38898305084745766</v>
      </c>
      <c r="E1069" s="16">
        <f>E1070+E1071+E1072+E1073</f>
        <v>2.5500000000000003</v>
      </c>
      <c r="F1069" s="31">
        <f>E1069/118*18</f>
        <v>0.38898305084745766</v>
      </c>
      <c r="G1069" s="21">
        <f>D1069-F1069</f>
        <v>0</v>
      </c>
    </row>
    <row r="1070" spans="1:7" s="16" customFormat="1" ht="62.1" hidden="1" x14ac:dyDescent="0.35">
      <c r="A1070" s="22" t="s">
        <v>118</v>
      </c>
      <c r="B1070" s="32" t="s">
        <v>119</v>
      </c>
      <c r="C1070" s="19">
        <v>0.05</v>
      </c>
      <c r="D1070" s="19">
        <f>C1070/118*18</f>
        <v>7.6271186440677978E-3</v>
      </c>
      <c r="E1070" s="21">
        <f>C1070</f>
        <v>0.05</v>
      </c>
      <c r="G1070" s="16">
        <f>C1070/118*18</f>
        <v>7.6271186440677978E-3</v>
      </c>
    </row>
    <row r="1071" spans="1:7" s="16" customFormat="1" ht="77.45" hidden="1" x14ac:dyDescent="0.35">
      <c r="A1071" s="22" t="s">
        <v>120</v>
      </c>
      <c r="B1071" s="32" t="s">
        <v>121</v>
      </c>
      <c r="C1071" s="19">
        <v>1.31</v>
      </c>
      <c r="D1071" s="19">
        <f t="shared" ref="D1071:D1073" si="138">C1071/118*18</f>
        <v>0.19983050847457628</v>
      </c>
      <c r="E1071" s="21">
        <f t="shared" ref="E1071:E1073" si="139">C1071</f>
        <v>1.31</v>
      </c>
      <c r="G1071" s="16">
        <f t="shared" ref="G1071:G1073" si="140">C1071/118*18</f>
        <v>0.19983050847457628</v>
      </c>
    </row>
    <row r="1072" spans="1:7" s="16" customFormat="1" ht="62.1" hidden="1" x14ac:dyDescent="0.35">
      <c r="A1072" s="22" t="s">
        <v>122</v>
      </c>
      <c r="B1072" s="32" t="s">
        <v>123</v>
      </c>
      <c r="C1072" s="19">
        <v>0.26</v>
      </c>
      <c r="D1072" s="19">
        <f t="shared" si="138"/>
        <v>3.9661016949152542E-2</v>
      </c>
      <c r="E1072" s="21">
        <f t="shared" si="139"/>
        <v>0.26</v>
      </c>
      <c r="G1072" s="16">
        <f t="shared" si="140"/>
        <v>3.9661016949152542E-2</v>
      </c>
    </row>
    <row r="1073" spans="1:7" s="16" customFormat="1" ht="15.6" hidden="1" x14ac:dyDescent="0.35">
      <c r="A1073" s="22" t="s">
        <v>124</v>
      </c>
      <c r="B1073" s="32" t="s">
        <v>125</v>
      </c>
      <c r="C1073" s="19">
        <v>0.93</v>
      </c>
      <c r="D1073" s="19">
        <f t="shared" si="138"/>
        <v>0.14186440677966103</v>
      </c>
      <c r="E1073" s="21">
        <f t="shared" si="139"/>
        <v>0.93</v>
      </c>
      <c r="G1073" s="16">
        <f t="shared" si="140"/>
        <v>0.14186440677966103</v>
      </c>
    </row>
    <row r="1074" spans="1:7" s="8" customFormat="1" ht="15" hidden="1" x14ac:dyDescent="0.3">
      <c r="A1074" s="7" t="s">
        <v>173</v>
      </c>
      <c r="B1074" s="9" t="s">
        <v>157</v>
      </c>
      <c r="C1074" s="10">
        <v>17.95</v>
      </c>
      <c r="D1074" s="11">
        <f>D1075+D1090+D1107+D1127</f>
        <v>0.50610169491525425</v>
      </c>
      <c r="E1074" s="8">
        <f>E1075+E1090+E1107+E1127</f>
        <v>17.95</v>
      </c>
      <c r="F1074" s="8">
        <v>17.95</v>
      </c>
      <c r="G1074" s="8">
        <f>F1074-E1074</f>
        <v>0</v>
      </c>
    </row>
    <row r="1075" spans="1:7" s="16" customFormat="1" ht="30" hidden="1" x14ac:dyDescent="0.35">
      <c r="A1075" s="12" t="s">
        <v>13</v>
      </c>
      <c r="B1075" s="13" t="s">
        <v>14</v>
      </c>
      <c r="C1075" s="14">
        <v>2.4500000000000002</v>
      </c>
      <c r="D1075" s="15"/>
      <c r="E1075" s="16">
        <f>E1076+E1077+E1078+E1079+E1080+E1081+E1082+E1083+E1084+E1085+E1086+E1087+E1088+E1089</f>
        <v>2.4499999999999993</v>
      </c>
    </row>
    <row r="1076" spans="1:7" s="16" customFormat="1" ht="15.6" hidden="1" x14ac:dyDescent="0.35">
      <c r="A1076" s="17" t="s">
        <v>7</v>
      </c>
      <c r="B1076" s="18" t="s">
        <v>15</v>
      </c>
      <c r="C1076" s="19">
        <v>0.35</v>
      </c>
      <c r="D1076" s="20"/>
      <c r="E1076" s="21">
        <f>C1076</f>
        <v>0.35</v>
      </c>
    </row>
    <row r="1077" spans="1:7" s="16" customFormat="1" ht="15.6" hidden="1" x14ac:dyDescent="0.35">
      <c r="A1077" s="22" t="s">
        <v>16</v>
      </c>
      <c r="B1077" s="18" t="s">
        <v>17</v>
      </c>
      <c r="C1077" s="19">
        <v>0.02</v>
      </c>
      <c r="D1077" s="20"/>
      <c r="E1077" s="21">
        <f t="shared" ref="E1077:E1089" si="141">C1077</f>
        <v>0.02</v>
      </c>
    </row>
    <row r="1078" spans="1:7" s="16" customFormat="1" ht="15.6" hidden="1" x14ac:dyDescent="0.35">
      <c r="A1078" s="22" t="s">
        <v>18</v>
      </c>
      <c r="B1078" s="18" t="s">
        <v>19</v>
      </c>
      <c r="C1078" s="19">
        <v>0.04</v>
      </c>
      <c r="D1078" s="20"/>
      <c r="E1078" s="21">
        <f t="shared" si="141"/>
        <v>0.04</v>
      </c>
    </row>
    <row r="1079" spans="1:7" s="16" customFormat="1" ht="15.6" hidden="1" x14ac:dyDescent="0.35">
      <c r="A1079" s="22" t="s">
        <v>20</v>
      </c>
      <c r="B1079" s="18" t="s">
        <v>21</v>
      </c>
      <c r="C1079" s="19">
        <v>0</v>
      </c>
      <c r="D1079" s="20"/>
      <c r="E1079" s="21">
        <f t="shared" si="141"/>
        <v>0</v>
      </c>
    </row>
    <row r="1080" spans="1:7" s="16" customFormat="1" ht="15.6" hidden="1" x14ac:dyDescent="0.35">
      <c r="A1080" s="22" t="s">
        <v>22</v>
      </c>
      <c r="B1080" s="18" t="s">
        <v>23</v>
      </c>
      <c r="C1080" s="19">
        <v>0</v>
      </c>
      <c r="D1080" s="20"/>
      <c r="E1080" s="21">
        <f t="shared" si="141"/>
        <v>0</v>
      </c>
    </row>
    <row r="1081" spans="1:7" s="16" customFormat="1" ht="15.6" hidden="1" x14ac:dyDescent="0.35">
      <c r="A1081" s="22" t="s">
        <v>24</v>
      </c>
      <c r="B1081" s="18" t="s">
        <v>25</v>
      </c>
      <c r="C1081" s="19">
        <v>0</v>
      </c>
      <c r="D1081" s="20"/>
      <c r="E1081" s="21">
        <f t="shared" si="141"/>
        <v>0</v>
      </c>
    </row>
    <row r="1082" spans="1:7" s="16" customFormat="1" ht="30.95" hidden="1" x14ac:dyDescent="0.35">
      <c r="A1082" s="22" t="s">
        <v>26</v>
      </c>
      <c r="B1082" s="18" t="s">
        <v>27</v>
      </c>
      <c r="C1082" s="19">
        <v>0</v>
      </c>
      <c r="D1082" s="20"/>
      <c r="E1082" s="21">
        <f t="shared" si="141"/>
        <v>0</v>
      </c>
    </row>
    <row r="1083" spans="1:7" s="16" customFormat="1" ht="15.6" hidden="1" x14ac:dyDescent="0.35">
      <c r="A1083" s="22" t="s">
        <v>28</v>
      </c>
      <c r="B1083" s="18" t="s">
        <v>29</v>
      </c>
      <c r="C1083" s="19">
        <v>1.63</v>
      </c>
      <c r="D1083" s="20"/>
      <c r="E1083" s="21">
        <f t="shared" si="141"/>
        <v>1.63</v>
      </c>
    </row>
    <row r="1084" spans="1:7" s="16" customFormat="1" ht="15.6" hidden="1" x14ac:dyDescent="0.35">
      <c r="A1084" s="22" t="s">
        <v>30</v>
      </c>
      <c r="B1084" s="18" t="s">
        <v>31</v>
      </c>
      <c r="C1084" s="19">
        <v>0.05</v>
      </c>
      <c r="D1084" s="20"/>
      <c r="E1084" s="21">
        <f t="shared" si="141"/>
        <v>0.05</v>
      </c>
    </row>
    <row r="1085" spans="1:7" s="16" customFormat="1" ht="15.6" hidden="1" x14ac:dyDescent="0.35">
      <c r="A1085" s="22" t="s">
        <v>32</v>
      </c>
      <c r="B1085" s="18" t="s">
        <v>33</v>
      </c>
      <c r="C1085" s="19">
        <v>0.13</v>
      </c>
      <c r="D1085" s="20"/>
      <c r="E1085" s="21">
        <f t="shared" si="141"/>
        <v>0.13</v>
      </c>
    </row>
    <row r="1086" spans="1:7" s="16" customFormat="1" ht="15.6" hidden="1" x14ac:dyDescent="0.35">
      <c r="A1086" s="22" t="s">
        <v>34</v>
      </c>
      <c r="B1086" s="18" t="s">
        <v>35</v>
      </c>
      <c r="C1086" s="19">
        <v>0</v>
      </c>
      <c r="D1086" s="20"/>
      <c r="E1086" s="21">
        <f t="shared" si="141"/>
        <v>0</v>
      </c>
    </row>
    <row r="1087" spans="1:7" s="16" customFormat="1" ht="15.6" hidden="1" x14ac:dyDescent="0.35">
      <c r="A1087" s="22" t="s">
        <v>36</v>
      </c>
      <c r="B1087" s="18" t="s">
        <v>37</v>
      </c>
      <c r="C1087" s="19">
        <v>0.15</v>
      </c>
      <c r="D1087" s="20"/>
      <c r="E1087" s="21">
        <f t="shared" si="141"/>
        <v>0.15</v>
      </c>
    </row>
    <row r="1088" spans="1:7" s="16" customFormat="1" ht="30.95" hidden="1" x14ac:dyDescent="0.35">
      <c r="A1088" s="22" t="s">
        <v>38</v>
      </c>
      <c r="B1088" s="18" t="s">
        <v>39</v>
      </c>
      <c r="C1088" s="19">
        <v>0.01</v>
      </c>
      <c r="D1088" s="20"/>
      <c r="E1088" s="21">
        <f t="shared" si="141"/>
        <v>0.01</v>
      </c>
    </row>
    <row r="1089" spans="1:5" s="16" customFormat="1" ht="30.95" hidden="1" x14ac:dyDescent="0.35">
      <c r="A1089" s="22" t="s">
        <v>40</v>
      </c>
      <c r="B1089" s="18" t="s">
        <v>41</v>
      </c>
      <c r="C1089" s="19">
        <v>7.0000000000000007E-2</v>
      </c>
      <c r="D1089" s="20"/>
      <c r="E1089" s="21">
        <f t="shared" si="141"/>
        <v>7.0000000000000007E-2</v>
      </c>
    </row>
    <row r="1090" spans="1:5" s="16" customFormat="1" ht="45.6" hidden="1" x14ac:dyDescent="0.35">
      <c r="A1090" s="12" t="s">
        <v>42</v>
      </c>
      <c r="B1090" s="23" t="s">
        <v>43</v>
      </c>
      <c r="C1090" s="14">
        <v>3.46</v>
      </c>
      <c r="D1090" s="15"/>
      <c r="E1090" s="16">
        <f>E1091+E1098+E1099+E1100+E1101+E1102+E1103+E1104+E1105+E1106</f>
        <v>3.46</v>
      </c>
    </row>
    <row r="1091" spans="1:5" s="16" customFormat="1" ht="15.6" hidden="1" x14ac:dyDescent="0.35">
      <c r="A1091" s="22" t="s">
        <v>44</v>
      </c>
      <c r="B1091" s="18" t="s">
        <v>45</v>
      </c>
      <c r="C1091" s="19">
        <v>0</v>
      </c>
      <c r="D1091" s="20"/>
      <c r="E1091" s="16">
        <f>E1092+E1093+E1094+E1095+E1096+E1097</f>
        <v>0</v>
      </c>
    </row>
    <row r="1092" spans="1:5" s="16" customFormat="1" ht="15.6" hidden="1" x14ac:dyDescent="0.35">
      <c r="A1092" s="24" t="s">
        <v>46</v>
      </c>
      <c r="B1092" s="25" t="s">
        <v>47</v>
      </c>
      <c r="C1092" s="19"/>
      <c r="D1092" s="20"/>
      <c r="E1092" s="21">
        <f>C1092</f>
        <v>0</v>
      </c>
    </row>
    <row r="1093" spans="1:5" s="16" customFormat="1" ht="15.6" hidden="1" x14ac:dyDescent="0.35">
      <c r="A1093" s="24" t="s">
        <v>48</v>
      </c>
      <c r="B1093" s="25" t="s">
        <v>49</v>
      </c>
      <c r="C1093" s="19"/>
      <c r="D1093" s="20"/>
      <c r="E1093" s="21">
        <f t="shared" ref="E1093:E1105" si="142">C1093</f>
        <v>0</v>
      </c>
    </row>
    <row r="1094" spans="1:5" s="16" customFormat="1" ht="15.6" hidden="1" x14ac:dyDescent="0.35">
      <c r="A1094" s="24" t="s">
        <v>50</v>
      </c>
      <c r="B1094" s="25" t="s">
        <v>51</v>
      </c>
      <c r="C1094" s="19"/>
      <c r="D1094" s="20"/>
      <c r="E1094" s="21">
        <f t="shared" si="142"/>
        <v>0</v>
      </c>
    </row>
    <row r="1095" spans="1:5" s="16" customFormat="1" ht="15.6" hidden="1" x14ac:dyDescent="0.35">
      <c r="A1095" s="24" t="s">
        <v>52</v>
      </c>
      <c r="B1095" s="25" t="s">
        <v>53</v>
      </c>
      <c r="C1095" s="19"/>
      <c r="D1095" s="20"/>
      <c r="E1095" s="21">
        <f t="shared" si="142"/>
        <v>0</v>
      </c>
    </row>
    <row r="1096" spans="1:5" s="16" customFormat="1" ht="15.6" hidden="1" x14ac:dyDescent="0.35">
      <c r="A1096" s="24" t="s">
        <v>54</v>
      </c>
      <c r="B1096" s="25" t="s">
        <v>55</v>
      </c>
      <c r="C1096" s="19"/>
      <c r="D1096" s="20"/>
      <c r="E1096" s="21">
        <f t="shared" si="142"/>
        <v>0</v>
      </c>
    </row>
    <row r="1097" spans="1:5" s="16" customFormat="1" ht="15.6" hidden="1" x14ac:dyDescent="0.35">
      <c r="A1097" s="24" t="s">
        <v>56</v>
      </c>
      <c r="B1097" s="25" t="s">
        <v>57</v>
      </c>
      <c r="C1097" s="19"/>
      <c r="D1097" s="20"/>
      <c r="E1097" s="21">
        <f t="shared" si="142"/>
        <v>0</v>
      </c>
    </row>
    <row r="1098" spans="1:5" s="16" customFormat="1" ht="30.95" hidden="1" x14ac:dyDescent="0.35">
      <c r="A1098" s="22" t="s">
        <v>58</v>
      </c>
      <c r="B1098" s="26" t="s">
        <v>59</v>
      </c>
      <c r="C1098" s="19">
        <v>0.7</v>
      </c>
      <c r="D1098" s="20"/>
      <c r="E1098" s="21">
        <f t="shared" si="142"/>
        <v>0.7</v>
      </c>
    </row>
    <row r="1099" spans="1:5" s="16" customFormat="1" ht="15.6" hidden="1" x14ac:dyDescent="0.35">
      <c r="A1099" s="22" t="s">
        <v>60</v>
      </c>
      <c r="B1099" s="26" t="s">
        <v>61</v>
      </c>
      <c r="C1099" s="19">
        <v>0</v>
      </c>
      <c r="D1099" s="20"/>
      <c r="E1099" s="21">
        <f t="shared" si="142"/>
        <v>0</v>
      </c>
    </row>
    <row r="1100" spans="1:5" s="16" customFormat="1" ht="15.6" hidden="1" x14ac:dyDescent="0.35">
      <c r="A1100" s="22" t="s">
        <v>62</v>
      </c>
      <c r="B1100" s="26" t="s">
        <v>63</v>
      </c>
      <c r="C1100" s="19">
        <v>0.56999999999999995</v>
      </c>
      <c r="D1100" s="20"/>
      <c r="E1100" s="21">
        <f t="shared" si="142"/>
        <v>0.56999999999999995</v>
      </c>
    </row>
    <row r="1101" spans="1:5" s="16" customFormat="1" ht="30.95" hidden="1" x14ac:dyDescent="0.35">
      <c r="A1101" s="22" t="s">
        <v>64</v>
      </c>
      <c r="B1101" s="26" t="s">
        <v>65</v>
      </c>
      <c r="C1101" s="19">
        <v>0</v>
      </c>
      <c r="D1101" s="20"/>
      <c r="E1101" s="21">
        <f t="shared" si="142"/>
        <v>0</v>
      </c>
    </row>
    <row r="1102" spans="1:5" s="16" customFormat="1" ht="30.95" hidden="1" x14ac:dyDescent="0.35">
      <c r="A1102" s="22" t="s">
        <v>66</v>
      </c>
      <c r="B1102" s="26" t="s">
        <v>67</v>
      </c>
      <c r="C1102" s="19">
        <v>1.07</v>
      </c>
      <c r="D1102" s="20"/>
      <c r="E1102" s="21">
        <f t="shared" si="142"/>
        <v>1.07</v>
      </c>
    </row>
    <row r="1103" spans="1:5" s="16" customFormat="1" ht="30.95" hidden="1" x14ac:dyDescent="0.35">
      <c r="A1103" s="22" t="s">
        <v>68</v>
      </c>
      <c r="B1103" s="26" t="s">
        <v>69</v>
      </c>
      <c r="C1103" s="19">
        <v>0.92</v>
      </c>
      <c r="D1103" s="20"/>
      <c r="E1103" s="21">
        <f t="shared" si="142"/>
        <v>0.92</v>
      </c>
    </row>
    <row r="1104" spans="1:5" s="16" customFormat="1" ht="15.6" hidden="1" x14ac:dyDescent="0.35">
      <c r="A1104" s="22" t="s">
        <v>70</v>
      </c>
      <c r="B1104" s="26" t="s">
        <v>71</v>
      </c>
      <c r="C1104" s="19">
        <v>0.08</v>
      </c>
      <c r="D1104" s="20"/>
      <c r="E1104" s="21">
        <f t="shared" si="142"/>
        <v>0.08</v>
      </c>
    </row>
    <row r="1105" spans="1:5" s="16" customFormat="1" ht="30.95" hidden="1" x14ac:dyDescent="0.35">
      <c r="A1105" s="24" t="s">
        <v>72</v>
      </c>
      <c r="B1105" s="25" t="s">
        <v>73</v>
      </c>
      <c r="C1105" s="19">
        <v>0.12</v>
      </c>
      <c r="D1105" s="20"/>
      <c r="E1105" s="21">
        <f t="shared" si="142"/>
        <v>0.12</v>
      </c>
    </row>
    <row r="1106" spans="1:5" s="16" customFormat="1" ht="15.6" hidden="1" x14ac:dyDescent="0.35">
      <c r="A1106" s="24" t="s">
        <v>74</v>
      </c>
      <c r="B1106" s="25" t="s">
        <v>75</v>
      </c>
      <c r="C1106" s="19">
        <v>0</v>
      </c>
      <c r="D1106" s="20"/>
      <c r="E1106" s="21">
        <f>C1106</f>
        <v>0</v>
      </c>
    </row>
    <row r="1107" spans="1:5" s="16" customFormat="1" ht="15.6" hidden="1" x14ac:dyDescent="0.35">
      <c r="A1107" s="12" t="s">
        <v>76</v>
      </c>
      <c r="B1107" s="27" t="s">
        <v>77</v>
      </c>
      <c r="C1107" s="14">
        <v>9.2899999999999991</v>
      </c>
      <c r="D1107" s="14">
        <f>D1125</f>
        <v>9.3050847457627123E-2</v>
      </c>
      <c r="E1107" s="16">
        <f>E1108+E1113+E1121+E1124+E1125+E1126</f>
        <v>9.2899999999999991</v>
      </c>
    </row>
    <row r="1108" spans="1:5" s="16" customFormat="1" ht="15.6" hidden="1" x14ac:dyDescent="0.35">
      <c r="A1108" s="22" t="s">
        <v>78</v>
      </c>
      <c r="B1108" s="26" t="s">
        <v>79</v>
      </c>
      <c r="C1108" s="19">
        <v>2.2599999999999998</v>
      </c>
      <c r="D1108" s="20"/>
      <c r="E1108" s="16">
        <f>E1109+E1110+E1111+E1112</f>
        <v>2.2600000000000002</v>
      </c>
    </row>
    <row r="1109" spans="1:5" s="16" customFormat="1" ht="30.95" hidden="1" x14ac:dyDescent="0.35">
      <c r="A1109" s="24" t="s">
        <v>80</v>
      </c>
      <c r="B1109" s="28" t="s">
        <v>81</v>
      </c>
      <c r="C1109" s="19">
        <v>2.08</v>
      </c>
      <c r="D1109" s="20"/>
      <c r="E1109" s="21">
        <f>C1109</f>
        <v>2.08</v>
      </c>
    </row>
    <row r="1110" spans="1:5" s="16" customFormat="1" ht="46.5" hidden="1" x14ac:dyDescent="0.35">
      <c r="A1110" s="24" t="s">
        <v>82</v>
      </c>
      <c r="B1110" s="28" t="s">
        <v>83</v>
      </c>
      <c r="C1110" s="19">
        <v>0.02</v>
      </c>
      <c r="D1110" s="20"/>
      <c r="E1110" s="21">
        <f t="shared" ref="E1110:E1112" si="143">C1110</f>
        <v>0.02</v>
      </c>
    </row>
    <row r="1111" spans="1:5" s="16" customFormat="1" ht="15.6" hidden="1" x14ac:dyDescent="0.35">
      <c r="A1111" s="24" t="s">
        <v>84</v>
      </c>
      <c r="B1111" s="28" t="s">
        <v>85</v>
      </c>
      <c r="C1111" s="19">
        <v>0.02</v>
      </c>
      <c r="D1111" s="20"/>
      <c r="E1111" s="21">
        <f t="shared" si="143"/>
        <v>0.02</v>
      </c>
    </row>
    <row r="1112" spans="1:5" s="16" customFormat="1" ht="15.6" hidden="1" x14ac:dyDescent="0.35">
      <c r="A1112" s="24" t="s">
        <v>86</v>
      </c>
      <c r="B1112" s="28" t="s">
        <v>87</v>
      </c>
      <c r="C1112" s="19">
        <v>0.14000000000000001</v>
      </c>
      <c r="D1112" s="20"/>
      <c r="E1112" s="21">
        <f t="shared" si="143"/>
        <v>0.14000000000000001</v>
      </c>
    </row>
    <row r="1113" spans="1:5" s="16" customFormat="1" ht="46.5" hidden="1" x14ac:dyDescent="0.35">
      <c r="A1113" s="22" t="s">
        <v>88</v>
      </c>
      <c r="B1113" s="26" t="s">
        <v>89</v>
      </c>
      <c r="C1113" s="19">
        <v>4.42</v>
      </c>
      <c r="D1113" s="20"/>
      <c r="E1113" s="16">
        <f>E1114+E1115+E1116+E1117+E1118+E1119+E1120</f>
        <v>4.42</v>
      </c>
    </row>
    <row r="1114" spans="1:5" s="16" customFormat="1" ht="30.95" hidden="1" x14ac:dyDescent="0.35">
      <c r="A1114" s="24" t="s">
        <v>90</v>
      </c>
      <c r="B1114" s="28" t="s">
        <v>91</v>
      </c>
      <c r="C1114" s="19">
        <v>1.8</v>
      </c>
      <c r="D1114" s="20"/>
      <c r="E1114" s="21">
        <f>C1114</f>
        <v>1.8</v>
      </c>
    </row>
    <row r="1115" spans="1:5" s="16" customFormat="1" ht="30.95" hidden="1" x14ac:dyDescent="0.35">
      <c r="A1115" s="24" t="s">
        <v>92</v>
      </c>
      <c r="B1115" s="28" t="s">
        <v>93</v>
      </c>
      <c r="C1115" s="19">
        <v>0.21</v>
      </c>
      <c r="D1115" s="20"/>
      <c r="E1115" s="21">
        <f t="shared" ref="E1115:E1120" si="144">C1115</f>
        <v>0.21</v>
      </c>
    </row>
    <row r="1116" spans="1:5" s="16" customFormat="1" ht="15.6" hidden="1" x14ac:dyDescent="0.35">
      <c r="A1116" s="24" t="s">
        <v>94</v>
      </c>
      <c r="B1116" s="28" t="s">
        <v>95</v>
      </c>
      <c r="C1116" s="19">
        <v>0.6</v>
      </c>
      <c r="D1116" s="20"/>
      <c r="E1116" s="21">
        <f t="shared" si="144"/>
        <v>0.6</v>
      </c>
    </row>
    <row r="1117" spans="1:5" s="16" customFormat="1" ht="15.6" hidden="1" x14ac:dyDescent="0.35">
      <c r="A1117" s="24" t="s">
        <v>96</v>
      </c>
      <c r="B1117" s="28" t="s">
        <v>97</v>
      </c>
      <c r="C1117" s="19">
        <v>0.87</v>
      </c>
      <c r="D1117" s="20"/>
      <c r="E1117" s="21">
        <f t="shared" si="144"/>
        <v>0.87</v>
      </c>
    </row>
    <row r="1118" spans="1:5" s="16" customFormat="1" ht="15.6" hidden="1" x14ac:dyDescent="0.35">
      <c r="A1118" s="24" t="s">
        <v>98</v>
      </c>
      <c r="B1118" s="29" t="s">
        <v>99</v>
      </c>
      <c r="C1118" s="19">
        <v>0.25</v>
      </c>
      <c r="D1118" s="20"/>
      <c r="E1118" s="21">
        <f t="shared" si="144"/>
        <v>0.25</v>
      </c>
    </row>
    <row r="1119" spans="1:5" s="16" customFormat="1" ht="46.5" hidden="1" x14ac:dyDescent="0.35">
      <c r="A1119" s="24" t="s">
        <v>100</v>
      </c>
      <c r="B1119" s="28" t="s">
        <v>101</v>
      </c>
      <c r="C1119" s="19">
        <v>0.3</v>
      </c>
      <c r="D1119" s="20"/>
      <c r="E1119" s="21">
        <f t="shared" si="144"/>
        <v>0.3</v>
      </c>
    </row>
    <row r="1120" spans="1:5" s="16" customFormat="1" ht="30.95" hidden="1" x14ac:dyDescent="0.35">
      <c r="A1120" s="24" t="s">
        <v>102</v>
      </c>
      <c r="B1120" s="28" t="s">
        <v>103</v>
      </c>
      <c r="C1120" s="19">
        <v>0.39</v>
      </c>
      <c r="D1120" s="20"/>
      <c r="E1120" s="21">
        <f t="shared" si="144"/>
        <v>0.39</v>
      </c>
    </row>
    <row r="1121" spans="1:7" s="16" customFormat="1" ht="15.6" hidden="1" x14ac:dyDescent="0.35">
      <c r="A1121" s="24" t="s">
        <v>104</v>
      </c>
      <c r="B1121" s="25" t="s">
        <v>105</v>
      </c>
      <c r="C1121" s="19">
        <v>1.9</v>
      </c>
      <c r="D1121" s="20"/>
      <c r="E1121" s="21">
        <f>E1122+E1123</f>
        <v>1.9</v>
      </c>
    </row>
    <row r="1122" spans="1:7" s="16" customFormat="1" ht="15.6" hidden="1" x14ac:dyDescent="0.35">
      <c r="A1122" s="24" t="s">
        <v>106</v>
      </c>
      <c r="B1122" s="25" t="s">
        <v>107</v>
      </c>
      <c r="C1122" s="19">
        <v>1.9</v>
      </c>
      <c r="D1122" s="20"/>
      <c r="E1122" s="21">
        <f>C1122</f>
        <v>1.9</v>
      </c>
    </row>
    <row r="1123" spans="1:7" s="16" customFormat="1" ht="15.6" hidden="1" x14ac:dyDescent="0.35">
      <c r="A1123" s="24" t="s">
        <v>108</v>
      </c>
      <c r="B1123" s="25" t="s">
        <v>109</v>
      </c>
      <c r="C1123" s="19"/>
      <c r="D1123" s="20"/>
    </row>
    <row r="1124" spans="1:7" s="16" customFormat="1" ht="62.1" hidden="1" x14ac:dyDescent="0.35">
      <c r="A1124" s="22" t="s">
        <v>110</v>
      </c>
      <c r="B1124" s="26" t="s">
        <v>111</v>
      </c>
      <c r="C1124" s="19">
        <v>0</v>
      </c>
      <c r="D1124" s="20"/>
      <c r="E1124" s="21">
        <f>C1124</f>
        <v>0</v>
      </c>
    </row>
    <row r="1125" spans="1:7" s="16" customFormat="1" ht="46.5" hidden="1" x14ac:dyDescent="0.35">
      <c r="A1125" s="22" t="s">
        <v>112</v>
      </c>
      <c r="B1125" s="26" t="s">
        <v>113</v>
      </c>
      <c r="C1125" s="19">
        <v>0.61</v>
      </c>
      <c r="D1125" s="19">
        <f>C1125/118*18</f>
        <v>9.3050847457627123E-2</v>
      </c>
      <c r="E1125" s="21">
        <f t="shared" ref="E1125:E1126" si="145">C1125</f>
        <v>0.61</v>
      </c>
    </row>
    <row r="1126" spans="1:7" s="16" customFormat="1" ht="30.95" hidden="1" x14ac:dyDescent="0.35">
      <c r="A1126" s="22" t="s">
        <v>114</v>
      </c>
      <c r="B1126" s="26" t="s">
        <v>115</v>
      </c>
      <c r="C1126" s="19">
        <v>0.1</v>
      </c>
      <c r="D1126" s="20"/>
      <c r="E1126" s="21">
        <f t="shared" si="145"/>
        <v>0.1</v>
      </c>
    </row>
    <row r="1127" spans="1:7" s="16" customFormat="1" ht="15.6" hidden="1" x14ac:dyDescent="0.35">
      <c r="A1127" s="12" t="s">
        <v>116</v>
      </c>
      <c r="B1127" s="30" t="s">
        <v>117</v>
      </c>
      <c r="C1127" s="14">
        <v>2.75</v>
      </c>
      <c r="D1127" s="15">
        <f>D1128+D1129+D1130+D1131</f>
        <v>0.41305084745762716</v>
      </c>
      <c r="E1127" s="16">
        <f>E1128+E1129+E1130+E1131</f>
        <v>2.75</v>
      </c>
      <c r="F1127" s="31">
        <f>E1127/118*18</f>
        <v>0.41949152542372881</v>
      </c>
      <c r="G1127" s="21">
        <f>D1127-F1127</f>
        <v>-6.4406779661016489E-3</v>
      </c>
    </row>
    <row r="1128" spans="1:7" s="16" customFormat="1" ht="62.1" hidden="1" x14ac:dyDescent="0.35">
      <c r="A1128" s="22" t="s">
        <v>118</v>
      </c>
      <c r="B1128" s="32" t="s">
        <v>119</v>
      </c>
      <c r="C1128" s="19">
        <v>0.17</v>
      </c>
      <c r="D1128" s="19">
        <f>C1128/118*18</f>
        <v>2.5932203389830509E-2</v>
      </c>
      <c r="E1128" s="21">
        <f>C1128</f>
        <v>0.17</v>
      </c>
      <c r="G1128" s="16">
        <f>C1128/118*18</f>
        <v>2.5932203389830509E-2</v>
      </c>
    </row>
    <row r="1129" spans="1:7" s="16" customFormat="1" ht="77.45" hidden="1" x14ac:dyDescent="0.35">
      <c r="A1129" s="22" t="s">
        <v>120</v>
      </c>
      <c r="B1129" s="32" t="s">
        <v>121</v>
      </c>
      <c r="C1129" s="19">
        <v>1.35</v>
      </c>
      <c r="D1129" s="19">
        <f t="shared" ref="D1129:D1130" si="146">C1129/118*18</f>
        <v>0.20593220338983051</v>
      </c>
      <c r="E1129" s="21">
        <f t="shared" ref="E1129:E1131" si="147">C1129</f>
        <v>1.35</v>
      </c>
      <c r="G1129" s="16">
        <f t="shared" ref="G1129:G1131" si="148">C1129/118*18</f>
        <v>0.20593220338983051</v>
      </c>
    </row>
    <row r="1130" spans="1:7" s="16" customFormat="1" ht="62.1" hidden="1" x14ac:dyDescent="0.35">
      <c r="A1130" s="22" t="s">
        <v>122</v>
      </c>
      <c r="B1130" s="32" t="s">
        <v>123</v>
      </c>
      <c r="C1130" s="19">
        <v>0.27</v>
      </c>
      <c r="D1130" s="19">
        <f t="shared" si="146"/>
        <v>4.1186440677966105E-2</v>
      </c>
      <c r="E1130" s="21">
        <f t="shared" si="147"/>
        <v>0.27</v>
      </c>
      <c r="G1130" s="16">
        <f t="shared" si="148"/>
        <v>4.1186440677966105E-2</v>
      </c>
    </row>
    <row r="1131" spans="1:7" s="16" customFormat="1" ht="15.6" hidden="1" x14ac:dyDescent="0.35">
      <c r="A1131" s="22" t="s">
        <v>124</v>
      </c>
      <c r="B1131" s="32" t="s">
        <v>125</v>
      </c>
      <c r="C1131" s="19">
        <v>0.96</v>
      </c>
      <c r="D1131" s="19">
        <v>0.14000000000000001</v>
      </c>
      <c r="E1131" s="21">
        <f t="shared" si="147"/>
        <v>0.96</v>
      </c>
      <c r="G1131" s="16">
        <f t="shared" si="148"/>
        <v>0.14644067796610169</v>
      </c>
    </row>
    <row r="1132" spans="1:7" s="8" customFormat="1" ht="15" hidden="1" x14ac:dyDescent="0.3">
      <c r="A1132" s="7" t="s">
        <v>174</v>
      </c>
      <c r="B1132" s="9" t="s">
        <v>12</v>
      </c>
      <c r="C1132" s="10">
        <v>18.329999999999998</v>
      </c>
      <c r="D1132" s="11">
        <f>D1133+D1148+D1165+D1185</f>
        <v>0.47644067796610168</v>
      </c>
      <c r="E1132" s="8">
        <f>E1133+E1148+E1165+E1185</f>
        <v>18.330000000000002</v>
      </c>
      <c r="F1132" s="8">
        <v>18.329999999999998</v>
      </c>
      <c r="G1132" s="8">
        <f>F1132-E1132</f>
        <v>0</v>
      </c>
    </row>
    <row r="1133" spans="1:7" s="16" customFormat="1" ht="30" hidden="1" x14ac:dyDescent="0.35">
      <c r="A1133" s="12" t="s">
        <v>13</v>
      </c>
      <c r="B1133" s="13" t="s">
        <v>14</v>
      </c>
      <c r="C1133" s="14">
        <v>3.09</v>
      </c>
      <c r="D1133" s="15"/>
      <c r="E1133" s="16">
        <f>E1134+E1135+E1136+E1137+E1138+E1139+E1140+E1141+E1142+E1143+E1144+E1145+E1146+E1147</f>
        <v>3.09</v>
      </c>
    </row>
    <row r="1134" spans="1:7" s="16" customFormat="1" ht="15.6" hidden="1" x14ac:dyDescent="0.35">
      <c r="A1134" s="17" t="s">
        <v>7</v>
      </c>
      <c r="B1134" s="18" t="s">
        <v>15</v>
      </c>
      <c r="C1134" s="19">
        <v>0.39</v>
      </c>
      <c r="D1134" s="20"/>
      <c r="E1134" s="21">
        <f>C1134</f>
        <v>0.39</v>
      </c>
    </row>
    <row r="1135" spans="1:7" s="16" customFormat="1" ht="15.6" hidden="1" x14ac:dyDescent="0.35">
      <c r="A1135" s="22" t="s">
        <v>16</v>
      </c>
      <c r="B1135" s="18" t="s">
        <v>17</v>
      </c>
      <c r="C1135" s="19">
        <v>0.01</v>
      </c>
      <c r="D1135" s="20"/>
      <c r="E1135" s="21">
        <f t="shared" ref="E1135:E1147" si="149">C1135</f>
        <v>0.01</v>
      </c>
    </row>
    <row r="1136" spans="1:7" s="16" customFormat="1" ht="15.6" hidden="1" x14ac:dyDescent="0.35">
      <c r="A1136" s="22" t="s">
        <v>18</v>
      </c>
      <c r="B1136" s="18" t="s">
        <v>19</v>
      </c>
      <c r="C1136" s="19">
        <v>0.05</v>
      </c>
      <c r="D1136" s="20"/>
      <c r="E1136" s="21">
        <f t="shared" si="149"/>
        <v>0.05</v>
      </c>
    </row>
    <row r="1137" spans="1:5" s="16" customFormat="1" ht="15.6" hidden="1" x14ac:dyDescent="0.35">
      <c r="A1137" s="22" t="s">
        <v>20</v>
      </c>
      <c r="B1137" s="18" t="s">
        <v>21</v>
      </c>
      <c r="C1137" s="19">
        <v>0</v>
      </c>
      <c r="D1137" s="20"/>
      <c r="E1137" s="21">
        <f t="shared" si="149"/>
        <v>0</v>
      </c>
    </row>
    <row r="1138" spans="1:5" s="16" customFormat="1" ht="15.6" hidden="1" x14ac:dyDescent="0.35">
      <c r="A1138" s="22" t="s">
        <v>22</v>
      </c>
      <c r="B1138" s="18" t="s">
        <v>23</v>
      </c>
      <c r="C1138" s="19">
        <v>0</v>
      </c>
      <c r="D1138" s="20"/>
      <c r="E1138" s="21">
        <f t="shared" si="149"/>
        <v>0</v>
      </c>
    </row>
    <row r="1139" spans="1:5" s="16" customFormat="1" ht="15.6" hidden="1" x14ac:dyDescent="0.35">
      <c r="A1139" s="22" t="s">
        <v>24</v>
      </c>
      <c r="B1139" s="18" t="s">
        <v>25</v>
      </c>
      <c r="C1139" s="19">
        <v>0</v>
      </c>
      <c r="D1139" s="20"/>
      <c r="E1139" s="21">
        <f t="shared" si="149"/>
        <v>0</v>
      </c>
    </row>
    <row r="1140" spans="1:5" s="16" customFormat="1" ht="30.95" hidden="1" x14ac:dyDescent="0.35">
      <c r="A1140" s="22" t="s">
        <v>26</v>
      </c>
      <c r="B1140" s="18" t="s">
        <v>27</v>
      </c>
      <c r="C1140" s="19">
        <v>0</v>
      </c>
      <c r="D1140" s="20"/>
      <c r="E1140" s="21">
        <f t="shared" si="149"/>
        <v>0</v>
      </c>
    </row>
    <row r="1141" spans="1:5" s="16" customFormat="1" ht="15.6" hidden="1" x14ac:dyDescent="0.35">
      <c r="A1141" s="22" t="s">
        <v>28</v>
      </c>
      <c r="B1141" s="18" t="s">
        <v>29</v>
      </c>
      <c r="C1141" s="19">
        <v>1.8</v>
      </c>
      <c r="D1141" s="20"/>
      <c r="E1141" s="21">
        <f t="shared" si="149"/>
        <v>1.8</v>
      </c>
    </row>
    <row r="1142" spans="1:5" s="16" customFormat="1" ht="15.6" hidden="1" x14ac:dyDescent="0.35">
      <c r="A1142" s="22" t="s">
        <v>30</v>
      </c>
      <c r="B1142" s="18" t="s">
        <v>31</v>
      </c>
      <c r="C1142" s="19">
        <v>0.08</v>
      </c>
      <c r="D1142" s="20"/>
      <c r="E1142" s="21">
        <f t="shared" si="149"/>
        <v>0.08</v>
      </c>
    </row>
    <row r="1143" spans="1:5" s="16" customFormat="1" ht="15.6" hidden="1" x14ac:dyDescent="0.35">
      <c r="A1143" s="22" t="s">
        <v>32</v>
      </c>
      <c r="B1143" s="18" t="s">
        <v>33</v>
      </c>
      <c r="C1143" s="19">
        <v>0.17</v>
      </c>
      <c r="D1143" s="20"/>
      <c r="E1143" s="21">
        <f t="shared" si="149"/>
        <v>0.17</v>
      </c>
    </row>
    <row r="1144" spans="1:5" s="16" customFormat="1" ht="15.6" hidden="1" x14ac:dyDescent="0.35">
      <c r="A1144" s="22" t="s">
        <v>34</v>
      </c>
      <c r="B1144" s="18" t="s">
        <v>35</v>
      </c>
      <c r="C1144" s="19">
        <v>0</v>
      </c>
      <c r="D1144" s="20"/>
      <c r="E1144" s="21">
        <f t="shared" si="149"/>
        <v>0</v>
      </c>
    </row>
    <row r="1145" spans="1:5" s="16" customFormat="1" ht="15.6" hidden="1" x14ac:dyDescent="0.35">
      <c r="A1145" s="22" t="s">
        <v>36</v>
      </c>
      <c r="B1145" s="18" t="s">
        <v>37</v>
      </c>
      <c r="C1145" s="19">
        <v>0.48</v>
      </c>
      <c r="D1145" s="20"/>
      <c r="E1145" s="21">
        <f t="shared" si="149"/>
        <v>0.48</v>
      </c>
    </row>
    <row r="1146" spans="1:5" s="16" customFormat="1" ht="30.95" hidden="1" x14ac:dyDescent="0.35">
      <c r="A1146" s="22" t="s">
        <v>38</v>
      </c>
      <c r="B1146" s="18" t="s">
        <v>39</v>
      </c>
      <c r="C1146" s="19">
        <v>0</v>
      </c>
      <c r="D1146" s="20"/>
      <c r="E1146" s="21">
        <f t="shared" si="149"/>
        <v>0</v>
      </c>
    </row>
    <row r="1147" spans="1:5" s="16" customFormat="1" ht="30.95" hidden="1" x14ac:dyDescent="0.35">
      <c r="A1147" s="22" t="s">
        <v>40</v>
      </c>
      <c r="B1147" s="18" t="s">
        <v>41</v>
      </c>
      <c r="C1147" s="19">
        <v>0.11</v>
      </c>
      <c r="D1147" s="20"/>
      <c r="E1147" s="21">
        <f t="shared" si="149"/>
        <v>0.11</v>
      </c>
    </row>
    <row r="1148" spans="1:5" s="16" customFormat="1" ht="45.6" hidden="1" x14ac:dyDescent="0.35">
      <c r="A1148" s="12" t="s">
        <v>42</v>
      </c>
      <c r="B1148" s="23" t="s">
        <v>43</v>
      </c>
      <c r="C1148" s="14">
        <v>4.03</v>
      </c>
      <c r="D1148" s="15"/>
      <c r="E1148" s="16">
        <f>E1149+E1156+E1157+E1158+E1159+E1160+E1161+E1162+E1163+E1164</f>
        <v>4.03</v>
      </c>
    </row>
    <row r="1149" spans="1:5" s="16" customFormat="1" ht="15.6" hidden="1" x14ac:dyDescent="0.35">
      <c r="A1149" s="22" t="s">
        <v>44</v>
      </c>
      <c r="B1149" s="18" t="s">
        <v>45</v>
      </c>
      <c r="C1149" s="19">
        <v>0</v>
      </c>
      <c r="D1149" s="20"/>
      <c r="E1149" s="16">
        <f>E1150+E1151+E1152+E1153+E1154+E1155</f>
        <v>0</v>
      </c>
    </row>
    <row r="1150" spans="1:5" s="16" customFormat="1" ht="15.6" hidden="1" x14ac:dyDescent="0.35">
      <c r="A1150" s="24" t="s">
        <v>46</v>
      </c>
      <c r="B1150" s="25" t="s">
        <v>47</v>
      </c>
      <c r="C1150" s="19"/>
      <c r="D1150" s="20"/>
      <c r="E1150" s="21">
        <f>C1150</f>
        <v>0</v>
      </c>
    </row>
    <row r="1151" spans="1:5" s="16" customFormat="1" ht="15.6" hidden="1" x14ac:dyDescent="0.35">
      <c r="A1151" s="24" t="s">
        <v>48</v>
      </c>
      <c r="B1151" s="25" t="s">
        <v>49</v>
      </c>
      <c r="C1151" s="19"/>
      <c r="D1151" s="20"/>
      <c r="E1151" s="21">
        <f t="shared" ref="E1151:E1163" si="150">C1151</f>
        <v>0</v>
      </c>
    </row>
    <row r="1152" spans="1:5" s="16" customFormat="1" ht="15.6" hidden="1" x14ac:dyDescent="0.35">
      <c r="A1152" s="24" t="s">
        <v>50</v>
      </c>
      <c r="B1152" s="25" t="s">
        <v>51</v>
      </c>
      <c r="C1152" s="19"/>
      <c r="D1152" s="20"/>
      <c r="E1152" s="21">
        <f t="shared" si="150"/>
        <v>0</v>
      </c>
    </row>
    <row r="1153" spans="1:5" s="16" customFormat="1" ht="15.6" hidden="1" x14ac:dyDescent="0.35">
      <c r="A1153" s="24" t="s">
        <v>52</v>
      </c>
      <c r="B1153" s="25" t="s">
        <v>53</v>
      </c>
      <c r="C1153" s="19"/>
      <c r="D1153" s="20"/>
      <c r="E1153" s="21">
        <f t="shared" si="150"/>
        <v>0</v>
      </c>
    </row>
    <row r="1154" spans="1:5" s="16" customFormat="1" ht="15.6" hidden="1" x14ac:dyDescent="0.35">
      <c r="A1154" s="24" t="s">
        <v>54</v>
      </c>
      <c r="B1154" s="25" t="s">
        <v>55</v>
      </c>
      <c r="C1154" s="19"/>
      <c r="D1154" s="20"/>
      <c r="E1154" s="21">
        <f t="shared" si="150"/>
        <v>0</v>
      </c>
    </row>
    <row r="1155" spans="1:5" s="16" customFormat="1" ht="15.6" hidden="1" x14ac:dyDescent="0.35">
      <c r="A1155" s="24" t="s">
        <v>56</v>
      </c>
      <c r="B1155" s="25" t="s">
        <v>57</v>
      </c>
      <c r="C1155" s="19"/>
      <c r="D1155" s="20"/>
      <c r="E1155" s="21">
        <f t="shared" si="150"/>
        <v>0</v>
      </c>
    </row>
    <row r="1156" spans="1:5" s="16" customFormat="1" ht="30.95" hidden="1" x14ac:dyDescent="0.35">
      <c r="A1156" s="22" t="s">
        <v>58</v>
      </c>
      <c r="B1156" s="26" t="s">
        <v>59</v>
      </c>
      <c r="C1156" s="19">
        <v>0.62</v>
      </c>
      <c r="D1156" s="20"/>
      <c r="E1156" s="21">
        <f t="shared" si="150"/>
        <v>0.62</v>
      </c>
    </row>
    <row r="1157" spans="1:5" s="16" customFormat="1" ht="15.6" hidden="1" x14ac:dyDescent="0.35">
      <c r="A1157" s="22" t="s">
        <v>60</v>
      </c>
      <c r="B1157" s="26" t="s">
        <v>61</v>
      </c>
      <c r="C1157" s="19">
        <v>0</v>
      </c>
      <c r="D1157" s="20"/>
      <c r="E1157" s="21">
        <f t="shared" si="150"/>
        <v>0</v>
      </c>
    </row>
    <row r="1158" spans="1:5" s="16" customFormat="1" ht="15.6" hidden="1" x14ac:dyDescent="0.35">
      <c r="A1158" s="22" t="s">
        <v>62</v>
      </c>
      <c r="B1158" s="26" t="s">
        <v>63</v>
      </c>
      <c r="C1158" s="19">
        <v>0.74</v>
      </c>
      <c r="D1158" s="20"/>
      <c r="E1158" s="21">
        <f t="shared" si="150"/>
        <v>0.74</v>
      </c>
    </row>
    <row r="1159" spans="1:5" s="16" customFormat="1" ht="30.95" hidden="1" x14ac:dyDescent="0.35">
      <c r="A1159" s="22" t="s">
        <v>64</v>
      </c>
      <c r="B1159" s="26" t="s">
        <v>65</v>
      </c>
      <c r="C1159" s="19">
        <v>0</v>
      </c>
      <c r="D1159" s="20"/>
      <c r="E1159" s="21">
        <f t="shared" si="150"/>
        <v>0</v>
      </c>
    </row>
    <row r="1160" spans="1:5" s="16" customFormat="1" ht="30.95" hidden="1" x14ac:dyDescent="0.35">
      <c r="A1160" s="22" t="s">
        <v>66</v>
      </c>
      <c r="B1160" s="26" t="s">
        <v>67</v>
      </c>
      <c r="C1160" s="19">
        <v>1.26</v>
      </c>
      <c r="D1160" s="20"/>
      <c r="E1160" s="21">
        <f t="shared" si="150"/>
        <v>1.26</v>
      </c>
    </row>
    <row r="1161" spans="1:5" s="16" customFormat="1" ht="30.95" hidden="1" x14ac:dyDescent="0.35">
      <c r="A1161" s="22" t="s">
        <v>68</v>
      </c>
      <c r="B1161" s="26" t="s">
        <v>69</v>
      </c>
      <c r="C1161" s="19">
        <v>1.2</v>
      </c>
      <c r="D1161" s="20"/>
      <c r="E1161" s="21">
        <f t="shared" si="150"/>
        <v>1.2</v>
      </c>
    </row>
    <row r="1162" spans="1:5" s="16" customFormat="1" ht="15.6" hidden="1" x14ac:dyDescent="0.35">
      <c r="A1162" s="22" t="s">
        <v>70</v>
      </c>
      <c r="B1162" s="26" t="s">
        <v>71</v>
      </c>
      <c r="C1162" s="19">
        <v>0.09</v>
      </c>
      <c r="D1162" s="20"/>
      <c r="E1162" s="21">
        <f t="shared" si="150"/>
        <v>0.09</v>
      </c>
    </row>
    <row r="1163" spans="1:5" s="16" customFormat="1" ht="30.95" hidden="1" x14ac:dyDescent="0.35">
      <c r="A1163" s="24" t="s">
        <v>72</v>
      </c>
      <c r="B1163" s="25" t="s">
        <v>73</v>
      </c>
      <c r="C1163" s="19">
        <v>0.12</v>
      </c>
      <c r="D1163" s="20"/>
      <c r="E1163" s="21">
        <f t="shared" si="150"/>
        <v>0.12</v>
      </c>
    </row>
    <row r="1164" spans="1:5" s="16" customFormat="1" ht="15.6" hidden="1" x14ac:dyDescent="0.35">
      <c r="A1164" s="24" t="s">
        <v>74</v>
      </c>
      <c r="B1164" s="25" t="s">
        <v>75</v>
      </c>
      <c r="C1164" s="19">
        <v>0</v>
      </c>
      <c r="D1164" s="20"/>
      <c r="E1164" s="21">
        <f>C1164</f>
        <v>0</v>
      </c>
    </row>
    <row r="1165" spans="1:5" s="16" customFormat="1" ht="15.6" hidden="1" x14ac:dyDescent="0.35">
      <c r="A1165" s="12" t="s">
        <v>76</v>
      </c>
      <c r="B1165" s="27" t="s">
        <v>77</v>
      </c>
      <c r="C1165" s="14">
        <v>8.66</v>
      </c>
      <c r="D1165" s="14">
        <f>D1183</f>
        <v>9.3050847457627123E-2</v>
      </c>
      <c r="E1165" s="16">
        <f>E1166+E1171+E1179+E1182+E1183+E1184</f>
        <v>8.66</v>
      </c>
    </row>
    <row r="1166" spans="1:5" s="16" customFormat="1" ht="15.6" hidden="1" x14ac:dyDescent="0.35">
      <c r="A1166" s="22" t="s">
        <v>78</v>
      </c>
      <c r="B1166" s="26" t="s">
        <v>79</v>
      </c>
      <c r="C1166" s="19">
        <v>1.92</v>
      </c>
      <c r="D1166" s="20"/>
      <c r="E1166" s="16">
        <f>E1167+E1168+E1169+E1170</f>
        <v>1.92</v>
      </c>
    </row>
    <row r="1167" spans="1:5" s="16" customFormat="1" ht="30.95" hidden="1" x14ac:dyDescent="0.35">
      <c r="A1167" s="24" t="s">
        <v>80</v>
      </c>
      <c r="B1167" s="28" t="s">
        <v>81</v>
      </c>
      <c r="C1167" s="19">
        <v>1.72</v>
      </c>
      <c r="D1167" s="20"/>
      <c r="E1167" s="21">
        <f>C1167</f>
        <v>1.72</v>
      </c>
    </row>
    <row r="1168" spans="1:5" s="16" customFormat="1" ht="46.5" hidden="1" x14ac:dyDescent="0.35">
      <c r="A1168" s="24" t="s">
        <v>82</v>
      </c>
      <c r="B1168" s="28" t="s">
        <v>83</v>
      </c>
      <c r="C1168" s="19">
        <v>0.02</v>
      </c>
      <c r="D1168" s="20"/>
      <c r="E1168" s="21">
        <f t="shared" ref="E1168:E1170" si="151">C1168</f>
        <v>0.02</v>
      </c>
    </row>
    <row r="1169" spans="1:5" s="16" customFormat="1" ht="15.6" hidden="1" x14ac:dyDescent="0.35">
      <c r="A1169" s="24" t="s">
        <v>84</v>
      </c>
      <c r="B1169" s="28" t="s">
        <v>85</v>
      </c>
      <c r="C1169" s="19">
        <v>0.02</v>
      </c>
      <c r="D1169" s="20"/>
      <c r="E1169" s="21">
        <f t="shared" si="151"/>
        <v>0.02</v>
      </c>
    </row>
    <row r="1170" spans="1:5" s="16" customFormat="1" ht="15.6" hidden="1" x14ac:dyDescent="0.35">
      <c r="A1170" s="24" t="s">
        <v>86</v>
      </c>
      <c r="B1170" s="28" t="s">
        <v>87</v>
      </c>
      <c r="C1170" s="19">
        <v>0.16</v>
      </c>
      <c r="D1170" s="20"/>
      <c r="E1170" s="21">
        <f t="shared" si="151"/>
        <v>0.16</v>
      </c>
    </row>
    <row r="1171" spans="1:5" s="16" customFormat="1" ht="46.5" hidden="1" x14ac:dyDescent="0.35">
      <c r="A1171" s="22" t="s">
        <v>88</v>
      </c>
      <c r="B1171" s="26" t="s">
        <v>89</v>
      </c>
      <c r="C1171" s="19">
        <v>4.01</v>
      </c>
      <c r="D1171" s="20"/>
      <c r="E1171" s="16">
        <f>E1172+E1173+E1174+E1175+E1176+E1177+E1178</f>
        <v>4.0100000000000007</v>
      </c>
    </row>
    <row r="1172" spans="1:5" s="16" customFormat="1" ht="30.95" hidden="1" x14ac:dyDescent="0.35">
      <c r="A1172" s="24" t="s">
        <v>90</v>
      </c>
      <c r="B1172" s="28" t="s">
        <v>91</v>
      </c>
      <c r="C1172" s="19">
        <v>1.73</v>
      </c>
      <c r="D1172" s="20"/>
      <c r="E1172" s="21">
        <f>C1172</f>
        <v>1.73</v>
      </c>
    </row>
    <row r="1173" spans="1:5" s="16" customFormat="1" ht="30.95" hidden="1" x14ac:dyDescent="0.35">
      <c r="A1173" s="24" t="s">
        <v>92</v>
      </c>
      <c r="B1173" s="28" t="s">
        <v>93</v>
      </c>
      <c r="C1173" s="19">
        <v>0.17</v>
      </c>
      <c r="D1173" s="20"/>
      <c r="E1173" s="21">
        <f t="shared" ref="E1173:E1178" si="152">C1173</f>
        <v>0.17</v>
      </c>
    </row>
    <row r="1174" spans="1:5" s="16" customFormat="1" ht="15.6" hidden="1" x14ac:dyDescent="0.35">
      <c r="A1174" s="24" t="s">
        <v>94</v>
      </c>
      <c r="B1174" s="28" t="s">
        <v>95</v>
      </c>
      <c r="C1174" s="19">
        <v>0.46</v>
      </c>
      <c r="D1174" s="20"/>
      <c r="E1174" s="21">
        <f t="shared" si="152"/>
        <v>0.46</v>
      </c>
    </row>
    <row r="1175" spans="1:5" s="16" customFormat="1" ht="15.6" hidden="1" x14ac:dyDescent="0.35">
      <c r="A1175" s="24" t="s">
        <v>96</v>
      </c>
      <c r="B1175" s="28" t="s">
        <v>97</v>
      </c>
      <c r="C1175" s="19">
        <v>0.89</v>
      </c>
      <c r="D1175" s="20"/>
      <c r="E1175" s="21">
        <f t="shared" si="152"/>
        <v>0.89</v>
      </c>
    </row>
    <row r="1176" spans="1:5" s="16" customFormat="1" ht="15.6" hidden="1" x14ac:dyDescent="0.35">
      <c r="A1176" s="24" t="s">
        <v>98</v>
      </c>
      <c r="B1176" s="29" t="s">
        <v>99</v>
      </c>
      <c r="C1176" s="19">
        <v>0.2</v>
      </c>
      <c r="D1176" s="20"/>
      <c r="E1176" s="21">
        <f t="shared" si="152"/>
        <v>0.2</v>
      </c>
    </row>
    <row r="1177" spans="1:5" s="16" customFormat="1" ht="46.5" hidden="1" x14ac:dyDescent="0.35">
      <c r="A1177" s="24" t="s">
        <v>100</v>
      </c>
      <c r="B1177" s="28" t="s">
        <v>101</v>
      </c>
      <c r="C1177" s="19">
        <v>0.16</v>
      </c>
      <c r="D1177" s="20"/>
      <c r="E1177" s="21">
        <f t="shared" si="152"/>
        <v>0.16</v>
      </c>
    </row>
    <row r="1178" spans="1:5" s="16" customFormat="1" ht="30.95" hidden="1" x14ac:dyDescent="0.35">
      <c r="A1178" s="24" t="s">
        <v>102</v>
      </c>
      <c r="B1178" s="28" t="s">
        <v>103</v>
      </c>
      <c r="C1178" s="19">
        <v>0.4</v>
      </c>
      <c r="D1178" s="20"/>
      <c r="E1178" s="21">
        <f t="shared" si="152"/>
        <v>0.4</v>
      </c>
    </row>
    <row r="1179" spans="1:5" s="16" customFormat="1" ht="15.6" hidden="1" x14ac:dyDescent="0.35">
      <c r="A1179" s="24" t="s">
        <v>104</v>
      </c>
      <c r="B1179" s="25" t="s">
        <v>105</v>
      </c>
      <c r="C1179" s="19">
        <v>1.9</v>
      </c>
      <c r="D1179" s="20"/>
      <c r="E1179" s="21">
        <f>E1180+E1181</f>
        <v>1.9</v>
      </c>
    </row>
    <row r="1180" spans="1:5" s="16" customFormat="1" ht="15.6" hidden="1" x14ac:dyDescent="0.35">
      <c r="A1180" s="24" t="s">
        <v>106</v>
      </c>
      <c r="B1180" s="25" t="s">
        <v>107</v>
      </c>
      <c r="C1180" s="19">
        <v>1.9</v>
      </c>
      <c r="D1180" s="20"/>
      <c r="E1180" s="21">
        <f>C1180</f>
        <v>1.9</v>
      </c>
    </row>
    <row r="1181" spans="1:5" s="16" customFormat="1" ht="15.6" hidden="1" x14ac:dyDescent="0.35">
      <c r="A1181" s="24" t="s">
        <v>108</v>
      </c>
      <c r="B1181" s="25" t="s">
        <v>109</v>
      </c>
      <c r="C1181" s="19"/>
      <c r="D1181" s="20"/>
    </row>
    <row r="1182" spans="1:5" s="16" customFormat="1" ht="62.1" hidden="1" x14ac:dyDescent="0.35">
      <c r="A1182" s="22" t="s">
        <v>110</v>
      </c>
      <c r="B1182" s="26" t="s">
        <v>111</v>
      </c>
      <c r="C1182" s="19">
        <v>0</v>
      </c>
      <c r="D1182" s="20"/>
      <c r="E1182" s="21">
        <f>C1182</f>
        <v>0</v>
      </c>
    </row>
    <row r="1183" spans="1:5" s="16" customFormat="1" ht="46.5" hidden="1" x14ac:dyDescent="0.35">
      <c r="A1183" s="22" t="s">
        <v>112</v>
      </c>
      <c r="B1183" s="26" t="s">
        <v>113</v>
      </c>
      <c r="C1183" s="19">
        <v>0.61</v>
      </c>
      <c r="D1183" s="19">
        <f>C1183/118*18</f>
        <v>9.3050847457627123E-2</v>
      </c>
      <c r="E1183" s="21">
        <f t="shared" ref="E1183:E1184" si="153">C1183</f>
        <v>0.61</v>
      </c>
    </row>
    <row r="1184" spans="1:5" s="16" customFormat="1" ht="30.95" hidden="1" x14ac:dyDescent="0.35">
      <c r="A1184" s="22" t="s">
        <v>114</v>
      </c>
      <c r="B1184" s="26" t="s">
        <v>115</v>
      </c>
      <c r="C1184" s="19">
        <v>0.22</v>
      </c>
      <c r="D1184" s="20"/>
      <c r="E1184" s="21">
        <f t="shared" si="153"/>
        <v>0.22</v>
      </c>
    </row>
    <row r="1185" spans="1:7" s="16" customFormat="1" ht="15.6" hidden="1" x14ac:dyDescent="0.35">
      <c r="A1185" s="12" t="s">
        <v>116</v>
      </c>
      <c r="B1185" s="30" t="s">
        <v>117</v>
      </c>
      <c r="C1185" s="14">
        <v>2.5499999999999998</v>
      </c>
      <c r="D1185" s="15">
        <f>D1186+D1187+D1188+D1189</f>
        <v>0.38338983050847453</v>
      </c>
      <c r="E1185" s="16">
        <f>E1186+E1187+E1188+E1189</f>
        <v>2.5499999999999998</v>
      </c>
      <c r="F1185" s="31">
        <f>E1185/118*18</f>
        <v>0.3889830508474576</v>
      </c>
      <c r="G1185" s="21">
        <f>D1185-F1185</f>
        <v>-5.5932203389830737E-3</v>
      </c>
    </row>
    <row r="1186" spans="1:7" s="16" customFormat="1" ht="62.1" hidden="1" x14ac:dyDescent="0.35">
      <c r="A1186" s="22" t="s">
        <v>118</v>
      </c>
      <c r="B1186" s="32" t="s">
        <v>119</v>
      </c>
      <c r="C1186" s="19">
        <v>0.1</v>
      </c>
      <c r="D1186" s="19">
        <f>C1186/118*18</f>
        <v>1.5254237288135596E-2</v>
      </c>
      <c r="E1186" s="21">
        <f>C1186</f>
        <v>0.1</v>
      </c>
      <c r="G1186" s="16">
        <f>C1186/118*18</f>
        <v>1.5254237288135596E-2</v>
      </c>
    </row>
    <row r="1187" spans="1:7" s="16" customFormat="1" ht="77.45" hidden="1" x14ac:dyDescent="0.35">
      <c r="A1187" s="22" t="s">
        <v>120</v>
      </c>
      <c r="B1187" s="32" t="s">
        <v>121</v>
      </c>
      <c r="C1187" s="19">
        <v>1.17</v>
      </c>
      <c r="D1187" s="19">
        <f t="shared" ref="D1187:D1188" si="154">C1187/118*18</f>
        <v>0.17847457627118643</v>
      </c>
      <c r="E1187" s="21">
        <f t="shared" ref="E1187:E1189" si="155">C1187</f>
        <v>1.17</v>
      </c>
      <c r="G1187" s="16">
        <f t="shared" ref="G1187:G1189" si="156">C1187/118*18</f>
        <v>0.17847457627118643</v>
      </c>
    </row>
    <row r="1188" spans="1:7" s="16" customFormat="1" ht="62.1" hidden="1" x14ac:dyDescent="0.35">
      <c r="A1188" s="22" t="s">
        <v>122</v>
      </c>
      <c r="B1188" s="32" t="s">
        <v>123</v>
      </c>
      <c r="C1188" s="19">
        <v>0.26</v>
      </c>
      <c r="D1188" s="19">
        <f t="shared" si="154"/>
        <v>3.9661016949152542E-2</v>
      </c>
      <c r="E1188" s="21">
        <f t="shared" si="155"/>
        <v>0.26</v>
      </c>
      <c r="G1188" s="16">
        <f t="shared" si="156"/>
        <v>3.9661016949152542E-2</v>
      </c>
    </row>
    <row r="1189" spans="1:7" s="16" customFormat="1" ht="15.6" hidden="1" x14ac:dyDescent="0.35">
      <c r="A1189" s="22" t="s">
        <v>124</v>
      </c>
      <c r="B1189" s="32" t="s">
        <v>125</v>
      </c>
      <c r="C1189" s="19">
        <v>1.02</v>
      </c>
      <c r="D1189" s="19">
        <v>0.15</v>
      </c>
      <c r="E1189" s="21">
        <f t="shared" si="155"/>
        <v>1.02</v>
      </c>
      <c r="G1189" s="16">
        <f t="shared" si="156"/>
        <v>0.15559322033898307</v>
      </c>
    </row>
    <row r="1190" spans="1:7" s="8" customFormat="1" ht="15" hidden="1" x14ac:dyDescent="0.3">
      <c r="A1190" s="7" t="s">
        <v>175</v>
      </c>
      <c r="B1190" s="9" t="s">
        <v>127</v>
      </c>
      <c r="C1190" s="10">
        <v>17.78</v>
      </c>
      <c r="D1190" s="11">
        <f>D1191+D1206+D1223+D1243</f>
        <v>0.48033898305084755</v>
      </c>
      <c r="E1190" s="8">
        <f>E1191+E1206+E1223+E1243</f>
        <v>17.78</v>
      </c>
      <c r="F1190" s="8">
        <v>17.78</v>
      </c>
      <c r="G1190" s="8">
        <f>F1190-E1190</f>
        <v>0</v>
      </c>
    </row>
    <row r="1191" spans="1:7" s="16" customFormat="1" ht="30" hidden="1" x14ac:dyDescent="0.35">
      <c r="A1191" s="12" t="s">
        <v>13</v>
      </c>
      <c r="B1191" s="13" t="s">
        <v>14</v>
      </c>
      <c r="C1191" s="14">
        <v>2.78</v>
      </c>
      <c r="D1191" s="15"/>
      <c r="E1191" s="16">
        <f>E1192+E1193+E1194+E1195+E1196+E1197+E1198+E1199+E1200+E1201+E1202+E1203+E1204+E1205</f>
        <v>2.78</v>
      </c>
    </row>
    <row r="1192" spans="1:7" s="16" customFormat="1" ht="15.6" hidden="1" x14ac:dyDescent="0.35">
      <c r="A1192" s="17" t="s">
        <v>7</v>
      </c>
      <c r="B1192" s="18" t="s">
        <v>15</v>
      </c>
      <c r="C1192" s="19">
        <v>0.28999999999999998</v>
      </c>
      <c r="D1192" s="20"/>
      <c r="E1192" s="21">
        <f>C1192</f>
        <v>0.28999999999999998</v>
      </c>
    </row>
    <row r="1193" spans="1:7" s="16" customFormat="1" ht="15.6" hidden="1" x14ac:dyDescent="0.35">
      <c r="A1193" s="22" t="s">
        <v>16</v>
      </c>
      <c r="B1193" s="18" t="s">
        <v>17</v>
      </c>
      <c r="C1193" s="19">
        <v>0.01</v>
      </c>
      <c r="D1193" s="20"/>
      <c r="E1193" s="21">
        <f t="shared" ref="E1193:E1205" si="157">C1193</f>
        <v>0.01</v>
      </c>
    </row>
    <row r="1194" spans="1:7" s="16" customFormat="1" ht="15.6" hidden="1" x14ac:dyDescent="0.35">
      <c r="A1194" s="22" t="s">
        <v>18</v>
      </c>
      <c r="B1194" s="18" t="s">
        <v>19</v>
      </c>
      <c r="C1194" s="19">
        <v>0.03</v>
      </c>
      <c r="D1194" s="20"/>
      <c r="E1194" s="21">
        <f t="shared" si="157"/>
        <v>0.03</v>
      </c>
    </row>
    <row r="1195" spans="1:7" s="16" customFormat="1" ht="15.6" hidden="1" x14ac:dyDescent="0.35">
      <c r="A1195" s="22" t="s">
        <v>20</v>
      </c>
      <c r="B1195" s="18" t="s">
        <v>21</v>
      </c>
      <c r="C1195" s="19">
        <v>0.17</v>
      </c>
      <c r="D1195" s="20"/>
      <c r="E1195" s="21">
        <f t="shared" si="157"/>
        <v>0.17</v>
      </c>
    </row>
    <row r="1196" spans="1:7" s="16" customFormat="1" ht="15.6" hidden="1" x14ac:dyDescent="0.35">
      <c r="A1196" s="22" t="s">
        <v>22</v>
      </c>
      <c r="B1196" s="18" t="s">
        <v>23</v>
      </c>
      <c r="C1196" s="19">
        <v>0</v>
      </c>
      <c r="D1196" s="20"/>
      <c r="E1196" s="21">
        <f t="shared" si="157"/>
        <v>0</v>
      </c>
    </row>
    <row r="1197" spans="1:7" s="16" customFormat="1" ht="15.6" hidden="1" x14ac:dyDescent="0.35">
      <c r="A1197" s="22" t="s">
        <v>24</v>
      </c>
      <c r="B1197" s="18" t="s">
        <v>25</v>
      </c>
      <c r="C1197" s="19">
        <v>0</v>
      </c>
      <c r="D1197" s="20"/>
      <c r="E1197" s="21">
        <f t="shared" si="157"/>
        <v>0</v>
      </c>
    </row>
    <row r="1198" spans="1:7" s="16" customFormat="1" ht="30.95" hidden="1" x14ac:dyDescent="0.35">
      <c r="A1198" s="22" t="s">
        <v>26</v>
      </c>
      <c r="B1198" s="18" t="s">
        <v>27</v>
      </c>
      <c r="C1198" s="19">
        <v>0</v>
      </c>
      <c r="D1198" s="20"/>
      <c r="E1198" s="21">
        <f t="shared" si="157"/>
        <v>0</v>
      </c>
    </row>
    <row r="1199" spans="1:7" s="16" customFormat="1" ht="15.6" hidden="1" x14ac:dyDescent="0.35">
      <c r="A1199" s="22" t="s">
        <v>28</v>
      </c>
      <c r="B1199" s="18" t="s">
        <v>29</v>
      </c>
      <c r="C1199" s="19">
        <v>1.47</v>
      </c>
      <c r="D1199" s="20"/>
      <c r="E1199" s="21">
        <f t="shared" si="157"/>
        <v>1.47</v>
      </c>
    </row>
    <row r="1200" spans="1:7" s="16" customFormat="1" ht="15.6" hidden="1" x14ac:dyDescent="0.35">
      <c r="A1200" s="22" t="s">
        <v>30</v>
      </c>
      <c r="B1200" s="18" t="s">
        <v>31</v>
      </c>
      <c r="C1200" s="19">
        <v>0.1</v>
      </c>
      <c r="D1200" s="20"/>
      <c r="E1200" s="21">
        <f t="shared" si="157"/>
        <v>0.1</v>
      </c>
    </row>
    <row r="1201" spans="1:5" s="16" customFormat="1" ht="15.6" hidden="1" x14ac:dyDescent="0.35">
      <c r="A1201" s="22" t="s">
        <v>32</v>
      </c>
      <c r="B1201" s="18" t="s">
        <v>33</v>
      </c>
      <c r="C1201" s="19">
        <v>0.11</v>
      </c>
      <c r="D1201" s="20"/>
      <c r="E1201" s="21">
        <f t="shared" si="157"/>
        <v>0.11</v>
      </c>
    </row>
    <row r="1202" spans="1:5" s="16" customFormat="1" ht="15.6" hidden="1" x14ac:dyDescent="0.35">
      <c r="A1202" s="22" t="s">
        <v>34</v>
      </c>
      <c r="B1202" s="18" t="s">
        <v>35</v>
      </c>
      <c r="C1202" s="19">
        <v>0</v>
      </c>
      <c r="D1202" s="20"/>
      <c r="E1202" s="21">
        <f t="shared" si="157"/>
        <v>0</v>
      </c>
    </row>
    <row r="1203" spans="1:5" s="16" customFormat="1" ht="15.6" hidden="1" x14ac:dyDescent="0.35">
      <c r="A1203" s="22" t="s">
        <v>36</v>
      </c>
      <c r="B1203" s="18" t="s">
        <v>37</v>
      </c>
      <c r="C1203" s="19">
        <v>0.45</v>
      </c>
      <c r="D1203" s="20"/>
      <c r="E1203" s="21">
        <f t="shared" si="157"/>
        <v>0.45</v>
      </c>
    </row>
    <row r="1204" spans="1:5" s="16" customFormat="1" ht="30.95" hidden="1" x14ac:dyDescent="0.35">
      <c r="A1204" s="22" t="s">
        <v>38</v>
      </c>
      <c r="B1204" s="18" t="s">
        <v>39</v>
      </c>
      <c r="C1204" s="19">
        <v>0</v>
      </c>
      <c r="D1204" s="20"/>
      <c r="E1204" s="21">
        <f t="shared" si="157"/>
        <v>0</v>
      </c>
    </row>
    <row r="1205" spans="1:5" s="16" customFormat="1" ht="30.95" hidden="1" x14ac:dyDescent="0.35">
      <c r="A1205" s="22" t="s">
        <v>40</v>
      </c>
      <c r="B1205" s="18" t="s">
        <v>41</v>
      </c>
      <c r="C1205" s="19">
        <v>0.15</v>
      </c>
      <c r="D1205" s="20"/>
      <c r="E1205" s="21">
        <f t="shared" si="157"/>
        <v>0.15</v>
      </c>
    </row>
    <row r="1206" spans="1:5" s="16" customFormat="1" ht="45.6" hidden="1" x14ac:dyDescent="0.35">
      <c r="A1206" s="12" t="s">
        <v>42</v>
      </c>
      <c r="B1206" s="23" t="s">
        <v>43</v>
      </c>
      <c r="C1206" s="14">
        <v>3.63</v>
      </c>
      <c r="D1206" s="15"/>
      <c r="E1206" s="16">
        <f>E1207+E1214+E1215+E1216+E1217+E1218+E1219+E1220+E1221+E1222</f>
        <v>3.63</v>
      </c>
    </row>
    <row r="1207" spans="1:5" s="16" customFormat="1" ht="15.6" hidden="1" x14ac:dyDescent="0.35">
      <c r="A1207" s="22" t="s">
        <v>44</v>
      </c>
      <c r="B1207" s="18" t="s">
        <v>45</v>
      </c>
      <c r="C1207" s="19">
        <v>0</v>
      </c>
      <c r="D1207" s="20"/>
      <c r="E1207" s="16">
        <f>E1208+E1209+E1210+E1211+E1212+E1213</f>
        <v>0</v>
      </c>
    </row>
    <row r="1208" spans="1:5" s="16" customFormat="1" ht="15.6" hidden="1" x14ac:dyDescent="0.35">
      <c r="A1208" s="24" t="s">
        <v>46</v>
      </c>
      <c r="B1208" s="25" t="s">
        <v>47</v>
      </c>
      <c r="C1208" s="19"/>
      <c r="D1208" s="20"/>
      <c r="E1208" s="21">
        <f>C1208</f>
        <v>0</v>
      </c>
    </row>
    <row r="1209" spans="1:5" s="16" customFormat="1" ht="15.6" hidden="1" x14ac:dyDescent="0.35">
      <c r="A1209" s="24" t="s">
        <v>48</v>
      </c>
      <c r="B1209" s="25" t="s">
        <v>49</v>
      </c>
      <c r="C1209" s="19"/>
      <c r="D1209" s="20"/>
      <c r="E1209" s="21">
        <f t="shared" ref="E1209:E1221" si="158">C1209</f>
        <v>0</v>
      </c>
    </row>
    <row r="1210" spans="1:5" s="16" customFormat="1" ht="15.6" hidden="1" x14ac:dyDescent="0.35">
      <c r="A1210" s="24" t="s">
        <v>50</v>
      </c>
      <c r="B1210" s="25" t="s">
        <v>51</v>
      </c>
      <c r="C1210" s="19"/>
      <c r="D1210" s="20"/>
      <c r="E1210" s="21">
        <f t="shared" si="158"/>
        <v>0</v>
      </c>
    </row>
    <row r="1211" spans="1:5" s="16" customFormat="1" ht="15.6" hidden="1" x14ac:dyDescent="0.35">
      <c r="A1211" s="24" t="s">
        <v>52</v>
      </c>
      <c r="B1211" s="25" t="s">
        <v>53</v>
      </c>
      <c r="C1211" s="19"/>
      <c r="D1211" s="20"/>
      <c r="E1211" s="21">
        <f t="shared" si="158"/>
        <v>0</v>
      </c>
    </row>
    <row r="1212" spans="1:5" s="16" customFormat="1" ht="15.6" hidden="1" x14ac:dyDescent="0.35">
      <c r="A1212" s="24" t="s">
        <v>54</v>
      </c>
      <c r="B1212" s="25" t="s">
        <v>55</v>
      </c>
      <c r="C1212" s="19"/>
      <c r="D1212" s="20"/>
      <c r="E1212" s="21">
        <f t="shared" si="158"/>
        <v>0</v>
      </c>
    </row>
    <row r="1213" spans="1:5" s="16" customFormat="1" ht="15.6" hidden="1" x14ac:dyDescent="0.35">
      <c r="A1213" s="24" t="s">
        <v>56</v>
      </c>
      <c r="B1213" s="25" t="s">
        <v>57</v>
      </c>
      <c r="C1213" s="19"/>
      <c r="D1213" s="20"/>
      <c r="E1213" s="21">
        <f t="shared" si="158"/>
        <v>0</v>
      </c>
    </row>
    <row r="1214" spans="1:5" s="16" customFormat="1" ht="30.95" hidden="1" x14ac:dyDescent="0.35">
      <c r="A1214" s="22" t="s">
        <v>58</v>
      </c>
      <c r="B1214" s="26" t="s">
        <v>59</v>
      </c>
      <c r="C1214" s="19">
        <v>0.46</v>
      </c>
      <c r="D1214" s="20"/>
      <c r="E1214" s="21">
        <f t="shared" si="158"/>
        <v>0.46</v>
      </c>
    </row>
    <row r="1215" spans="1:5" s="16" customFormat="1" ht="15.6" hidden="1" x14ac:dyDescent="0.35">
      <c r="A1215" s="22" t="s">
        <v>60</v>
      </c>
      <c r="B1215" s="26" t="s">
        <v>61</v>
      </c>
      <c r="C1215" s="19">
        <v>0</v>
      </c>
      <c r="D1215" s="20"/>
      <c r="E1215" s="21">
        <f t="shared" si="158"/>
        <v>0</v>
      </c>
    </row>
    <row r="1216" spans="1:5" s="16" customFormat="1" ht="15.6" hidden="1" x14ac:dyDescent="0.35">
      <c r="A1216" s="22" t="s">
        <v>62</v>
      </c>
      <c r="B1216" s="26" t="s">
        <v>63</v>
      </c>
      <c r="C1216" s="19">
        <v>0.67</v>
      </c>
      <c r="D1216" s="20"/>
      <c r="E1216" s="21">
        <f t="shared" si="158"/>
        <v>0.67</v>
      </c>
    </row>
    <row r="1217" spans="1:5" s="16" customFormat="1" ht="30.95" hidden="1" x14ac:dyDescent="0.35">
      <c r="A1217" s="22" t="s">
        <v>64</v>
      </c>
      <c r="B1217" s="26" t="s">
        <v>65</v>
      </c>
      <c r="C1217" s="19">
        <v>0</v>
      </c>
      <c r="D1217" s="20"/>
      <c r="E1217" s="21">
        <f t="shared" si="158"/>
        <v>0</v>
      </c>
    </row>
    <row r="1218" spans="1:5" s="16" customFormat="1" ht="30.95" hidden="1" x14ac:dyDescent="0.35">
      <c r="A1218" s="22" t="s">
        <v>66</v>
      </c>
      <c r="B1218" s="26" t="s">
        <v>67</v>
      </c>
      <c r="C1218" s="19">
        <v>1.42</v>
      </c>
      <c r="D1218" s="20"/>
      <c r="E1218" s="21">
        <f t="shared" si="158"/>
        <v>1.42</v>
      </c>
    </row>
    <row r="1219" spans="1:5" s="16" customFormat="1" ht="30.95" hidden="1" x14ac:dyDescent="0.35">
      <c r="A1219" s="22" t="s">
        <v>68</v>
      </c>
      <c r="B1219" s="26" t="s">
        <v>69</v>
      </c>
      <c r="C1219" s="19">
        <v>0.86</v>
      </c>
      <c r="D1219" s="20"/>
      <c r="E1219" s="21">
        <f t="shared" si="158"/>
        <v>0.86</v>
      </c>
    </row>
    <row r="1220" spans="1:5" s="16" customFormat="1" ht="15.6" hidden="1" x14ac:dyDescent="0.35">
      <c r="A1220" s="22" t="s">
        <v>70</v>
      </c>
      <c r="B1220" s="26" t="s">
        <v>71</v>
      </c>
      <c r="C1220" s="19">
        <v>0.1</v>
      </c>
      <c r="D1220" s="20"/>
      <c r="E1220" s="21">
        <f t="shared" si="158"/>
        <v>0.1</v>
      </c>
    </row>
    <row r="1221" spans="1:5" s="16" customFormat="1" ht="30.95" hidden="1" x14ac:dyDescent="0.35">
      <c r="A1221" s="24" t="s">
        <v>72</v>
      </c>
      <c r="B1221" s="25" t="s">
        <v>73</v>
      </c>
      <c r="C1221" s="19">
        <v>0.12</v>
      </c>
      <c r="D1221" s="20"/>
      <c r="E1221" s="21">
        <f t="shared" si="158"/>
        <v>0.12</v>
      </c>
    </row>
    <row r="1222" spans="1:5" s="16" customFormat="1" ht="15.6" hidden="1" x14ac:dyDescent="0.35">
      <c r="A1222" s="24" t="s">
        <v>74</v>
      </c>
      <c r="B1222" s="25" t="s">
        <v>75</v>
      </c>
      <c r="C1222" s="19">
        <v>0</v>
      </c>
      <c r="D1222" s="20"/>
      <c r="E1222" s="21">
        <f>C1222</f>
        <v>0</v>
      </c>
    </row>
    <row r="1223" spans="1:5" s="16" customFormat="1" ht="15.6" hidden="1" x14ac:dyDescent="0.35">
      <c r="A1223" s="12" t="s">
        <v>76</v>
      </c>
      <c r="B1223" s="27" t="s">
        <v>77</v>
      </c>
      <c r="C1223" s="14">
        <v>8.7899999999999991</v>
      </c>
      <c r="D1223" s="14">
        <f>D1241</f>
        <v>9.3050847457627123E-2</v>
      </c>
      <c r="E1223" s="16">
        <f>E1224+E1229+E1237+E1240+E1241+E1242</f>
        <v>8.7899999999999991</v>
      </c>
    </row>
    <row r="1224" spans="1:5" s="16" customFormat="1" ht="15.6" hidden="1" x14ac:dyDescent="0.35">
      <c r="A1224" s="22" t="s">
        <v>78</v>
      </c>
      <c r="B1224" s="26" t="s">
        <v>79</v>
      </c>
      <c r="C1224" s="19">
        <v>1.92</v>
      </c>
      <c r="D1224" s="20"/>
      <c r="E1224" s="16">
        <f>E1225+E1226+E1227+E1228</f>
        <v>1.92</v>
      </c>
    </row>
    <row r="1225" spans="1:5" s="16" customFormat="1" ht="30.95" hidden="1" x14ac:dyDescent="0.35">
      <c r="A1225" s="24" t="s">
        <v>80</v>
      </c>
      <c r="B1225" s="28" t="s">
        <v>81</v>
      </c>
      <c r="C1225" s="19">
        <v>1.68</v>
      </c>
      <c r="D1225" s="20"/>
      <c r="E1225" s="21">
        <f>C1225</f>
        <v>1.68</v>
      </c>
    </row>
    <row r="1226" spans="1:5" s="16" customFormat="1" ht="46.5" hidden="1" x14ac:dyDescent="0.35">
      <c r="A1226" s="24" t="s">
        <v>82</v>
      </c>
      <c r="B1226" s="28" t="s">
        <v>83</v>
      </c>
      <c r="C1226" s="19">
        <v>0.02</v>
      </c>
      <c r="D1226" s="20"/>
      <c r="E1226" s="21">
        <f t="shared" ref="E1226:E1228" si="159">C1226</f>
        <v>0.02</v>
      </c>
    </row>
    <row r="1227" spans="1:5" s="16" customFormat="1" ht="15.6" hidden="1" x14ac:dyDescent="0.35">
      <c r="A1227" s="24" t="s">
        <v>84</v>
      </c>
      <c r="B1227" s="28" t="s">
        <v>85</v>
      </c>
      <c r="C1227" s="19">
        <v>0.02</v>
      </c>
      <c r="D1227" s="20"/>
      <c r="E1227" s="21">
        <f t="shared" si="159"/>
        <v>0.02</v>
      </c>
    </row>
    <row r="1228" spans="1:5" s="16" customFormat="1" ht="15.6" hidden="1" x14ac:dyDescent="0.35">
      <c r="A1228" s="24" t="s">
        <v>86</v>
      </c>
      <c r="B1228" s="28" t="s">
        <v>87</v>
      </c>
      <c r="C1228" s="19">
        <v>0.2</v>
      </c>
      <c r="D1228" s="20"/>
      <c r="E1228" s="21">
        <f t="shared" si="159"/>
        <v>0.2</v>
      </c>
    </row>
    <row r="1229" spans="1:5" s="16" customFormat="1" ht="46.5" hidden="1" x14ac:dyDescent="0.35">
      <c r="A1229" s="22" t="s">
        <v>88</v>
      </c>
      <c r="B1229" s="26" t="s">
        <v>89</v>
      </c>
      <c r="C1229" s="19">
        <v>4.18</v>
      </c>
      <c r="D1229" s="20"/>
      <c r="E1229" s="16">
        <f>E1230+E1231+E1232+E1233+E1234+E1235+E1236</f>
        <v>4.18</v>
      </c>
    </row>
    <row r="1230" spans="1:5" s="16" customFormat="1" ht="30.95" hidden="1" x14ac:dyDescent="0.35">
      <c r="A1230" s="24" t="s">
        <v>90</v>
      </c>
      <c r="B1230" s="28" t="s">
        <v>91</v>
      </c>
      <c r="C1230" s="19">
        <v>1.71</v>
      </c>
      <c r="D1230" s="20"/>
      <c r="E1230" s="21">
        <f>C1230</f>
        <v>1.71</v>
      </c>
    </row>
    <row r="1231" spans="1:5" s="16" customFormat="1" ht="30.95" hidden="1" x14ac:dyDescent="0.35">
      <c r="A1231" s="24" t="s">
        <v>92</v>
      </c>
      <c r="B1231" s="28" t="s">
        <v>93</v>
      </c>
      <c r="C1231" s="19">
        <v>0.13</v>
      </c>
      <c r="D1231" s="20"/>
      <c r="E1231" s="21">
        <f t="shared" ref="E1231:E1236" si="160">C1231</f>
        <v>0.13</v>
      </c>
    </row>
    <row r="1232" spans="1:5" s="16" customFormat="1" ht="15.6" hidden="1" x14ac:dyDescent="0.35">
      <c r="A1232" s="24" t="s">
        <v>94</v>
      </c>
      <c r="B1232" s="28" t="s">
        <v>95</v>
      </c>
      <c r="C1232" s="19">
        <v>0.36</v>
      </c>
      <c r="D1232" s="20"/>
      <c r="E1232" s="21">
        <f t="shared" si="160"/>
        <v>0.36</v>
      </c>
    </row>
    <row r="1233" spans="1:7" s="16" customFormat="1" ht="15.6" hidden="1" x14ac:dyDescent="0.35">
      <c r="A1233" s="24" t="s">
        <v>96</v>
      </c>
      <c r="B1233" s="28" t="s">
        <v>97</v>
      </c>
      <c r="C1233" s="19">
        <v>1.34</v>
      </c>
      <c r="D1233" s="20"/>
      <c r="E1233" s="21">
        <f t="shared" si="160"/>
        <v>1.34</v>
      </c>
    </row>
    <row r="1234" spans="1:7" s="16" customFormat="1" ht="15.6" hidden="1" x14ac:dyDescent="0.35">
      <c r="A1234" s="24" t="s">
        <v>98</v>
      </c>
      <c r="B1234" s="29" t="s">
        <v>99</v>
      </c>
      <c r="C1234" s="19">
        <v>0.28999999999999998</v>
      </c>
      <c r="D1234" s="20"/>
      <c r="E1234" s="21">
        <f t="shared" si="160"/>
        <v>0.28999999999999998</v>
      </c>
    </row>
    <row r="1235" spans="1:7" s="16" customFormat="1" ht="46.5" hidden="1" x14ac:dyDescent="0.35">
      <c r="A1235" s="24" t="s">
        <v>100</v>
      </c>
      <c r="B1235" s="28" t="s">
        <v>101</v>
      </c>
      <c r="C1235" s="19">
        <v>0.21</v>
      </c>
      <c r="D1235" s="20"/>
      <c r="E1235" s="21">
        <f t="shared" si="160"/>
        <v>0.21</v>
      </c>
    </row>
    <row r="1236" spans="1:7" s="16" customFormat="1" ht="30.95" hidden="1" x14ac:dyDescent="0.35">
      <c r="A1236" s="24" t="s">
        <v>102</v>
      </c>
      <c r="B1236" s="28" t="s">
        <v>103</v>
      </c>
      <c r="C1236" s="19">
        <v>0.14000000000000001</v>
      </c>
      <c r="D1236" s="20"/>
      <c r="E1236" s="21">
        <f t="shared" si="160"/>
        <v>0.14000000000000001</v>
      </c>
    </row>
    <row r="1237" spans="1:7" s="16" customFormat="1" ht="15.6" hidden="1" x14ac:dyDescent="0.35">
      <c r="A1237" s="24" t="s">
        <v>104</v>
      </c>
      <c r="B1237" s="25" t="s">
        <v>105</v>
      </c>
      <c r="C1237" s="19">
        <v>1.9</v>
      </c>
      <c r="D1237" s="20"/>
      <c r="E1237" s="21">
        <f>E1238+E1239</f>
        <v>1.9</v>
      </c>
    </row>
    <row r="1238" spans="1:7" s="16" customFormat="1" ht="15.6" hidden="1" x14ac:dyDescent="0.35">
      <c r="A1238" s="24" t="s">
        <v>106</v>
      </c>
      <c r="B1238" s="25" t="s">
        <v>107</v>
      </c>
      <c r="C1238" s="19">
        <v>1.9</v>
      </c>
      <c r="D1238" s="20"/>
      <c r="E1238" s="21">
        <f>C1238</f>
        <v>1.9</v>
      </c>
    </row>
    <row r="1239" spans="1:7" s="16" customFormat="1" ht="15.6" hidden="1" x14ac:dyDescent="0.35">
      <c r="A1239" s="24" t="s">
        <v>108</v>
      </c>
      <c r="B1239" s="25" t="s">
        <v>109</v>
      </c>
      <c r="C1239" s="19"/>
      <c r="D1239" s="20"/>
    </row>
    <row r="1240" spans="1:7" s="16" customFormat="1" ht="62.1" hidden="1" x14ac:dyDescent="0.35">
      <c r="A1240" s="22" t="s">
        <v>110</v>
      </c>
      <c r="B1240" s="26" t="s">
        <v>111</v>
      </c>
      <c r="C1240" s="19">
        <v>0</v>
      </c>
      <c r="D1240" s="20"/>
      <c r="E1240" s="21">
        <f>C1240</f>
        <v>0</v>
      </c>
    </row>
    <row r="1241" spans="1:7" s="16" customFormat="1" ht="46.5" hidden="1" x14ac:dyDescent="0.35">
      <c r="A1241" s="22" t="s">
        <v>112</v>
      </c>
      <c r="B1241" s="26" t="s">
        <v>113</v>
      </c>
      <c r="C1241" s="19">
        <v>0.61</v>
      </c>
      <c r="D1241" s="19">
        <f>C1241/118*18</f>
        <v>9.3050847457627123E-2</v>
      </c>
      <c r="E1241" s="21">
        <f t="shared" ref="E1241:E1242" si="161">C1241</f>
        <v>0.61</v>
      </c>
    </row>
    <row r="1242" spans="1:7" s="16" customFormat="1" ht="30.95" hidden="1" x14ac:dyDescent="0.35">
      <c r="A1242" s="22" t="s">
        <v>114</v>
      </c>
      <c r="B1242" s="26" t="s">
        <v>115</v>
      </c>
      <c r="C1242" s="19">
        <v>0.18</v>
      </c>
      <c r="D1242" s="20"/>
      <c r="E1242" s="21">
        <f t="shared" si="161"/>
        <v>0.18</v>
      </c>
    </row>
    <row r="1243" spans="1:7" s="16" customFormat="1" ht="15.6" hidden="1" x14ac:dyDescent="0.35">
      <c r="A1243" s="12" t="s">
        <v>116</v>
      </c>
      <c r="B1243" s="30" t="s">
        <v>117</v>
      </c>
      <c r="C1243" s="14">
        <v>2.58</v>
      </c>
      <c r="D1243" s="15">
        <f>D1244+D1245+D1246+D1247</f>
        <v>0.3872881355932204</v>
      </c>
      <c r="E1243" s="16">
        <f>E1244+E1245+E1246+E1247</f>
        <v>2.58</v>
      </c>
      <c r="F1243" s="31">
        <f>E1243/118*18</f>
        <v>0.39355932203389832</v>
      </c>
      <c r="G1243" s="21">
        <f>D1243-F1243</f>
        <v>-6.2711864406779227E-3</v>
      </c>
    </row>
    <row r="1244" spans="1:7" s="16" customFormat="1" ht="62.1" hidden="1" x14ac:dyDescent="0.35">
      <c r="A1244" s="22" t="s">
        <v>118</v>
      </c>
      <c r="B1244" s="32" t="s">
        <v>119</v>
      </c>
      <c r="C1244" s="19">
        <v>0.02</v>
      </c>
      <c r="D1244" s="19">
        <f>C1244/118*18</f>
        <v>3.0508474576271187E-3</v>
      </c>
      <c r="E1244" s="21">
        <f>C1244</f>
        <v>0.02</v>
      </c>
      <c r="G1244" s="16">
        <f>C1244/118*18</f>
        <v>3.0508474576271187E-3</v>
      </c>
    </row>
    <row r="1245" spans="1:7" s="16" customFormat="1" ht="77.45" hidden="1" x14ac:dyDescent="0.35">
      <c r="A1245" s="22" t="s">
        <v>120</v>
      </c>
      <c r="B1245" s="32" t="s">
        <v>121</v>
      </c>
      <c r="C1245" s="19">
        <v>1.22</v>
      </c>
      <c r="D1245" s="19">
        <f t="shared" ref="D1245:D1246" si="162">C1245/118*18</f>
        <v>0.18610169491525425</v>
      </c>
      <c r="E1245" s="21">
        <f t="shared" ref="E1245:E1247" si="163">C1245</f>
        <v>1.22</v>
      </c>
      <c r="G1245" s="16">
        <f t="shared" ref="G1245:G1247" si="164">C1245/118*18</f>
        <v>0.18610169491525425</v>
      </c>
    </row>
    <row r="1246" spans="1:7" s="16" customFormat="1" ht="62.1" hidden="1" x14ac:dyDescent="0.35">
      <c r="A1246" s="22" t="s">
        <v>122</v>
      </c>
      <c r="B1246" s="32" t="s">
        <v>123</v>
      </c>
      <c r="C1246" s="19">
        <v>0.25</v>
      </c>
      <c r="D1246" s="19">
        <f t="shared" si="162"/>
        <v>3.8135593220338986E-2</v>
      </c>
      <c r="E1246" s="21">
        <f t="shared" si="163"/>
        <v>0.25</v>
      </c>
      <c r="G1246" s="16">
        <f t="shared" si="164"/>
        <v>3.8135593220338986E-2</v>
      </c>
    </row>
    <row r="1247" spans="1:7" s="16" customFormat="1" ht="15.6" hidden="1" x14ac:dyDescent="0.35">
      <c r="A1247" s="22" t="s">
        <v>124</v>
      </c>
      <c r="B1247" s="32" t="s">
        <v>125</v>
      </c>
      <c r="C1247" s="19">
        <v>1.0900000000000001</v>
      </c>
      <c r="D1247" s="19">
        <v>0.16</v>
      </c>
      <c r="E1247" s="21">
        <f t="shared" si="163"/>
        <v>1.0900000000000001</v>
      </c>
      <c r="G1247" s="16">
        <f t="shared" si="164"/>
        <v>0.16627118644067795</v>
      </c>
    </row>
    <row r="1248" spans="1:7" s="8" customFormat="1" x14ac:dyDescent="0.25">
      <c r="A1248" s="7" t="s">
        <v>16</v>
      </c>
      <c r="B1248" s="94" t="s">
        <v>176</v>
      </c>
      <c r="C1248" s="95"/>
      <c r="D1248" s="96"/>
    </row>
    <row r="1249" spans="1:7" s="8" customFormat="1" ht="46.5" hidden="1" customHeight="1" x14ac:dyDescent="0.35">
      <c r="A1249" s="7" t="s">
        <v>177</v>
      </c>
      <c r="B1249" s="94" t="s">
        <v>178</v>
      </c>
      <c r="C1249" s="95"/>
      <c r="D1249" s="96"/>
    </row>
    <row r="1250" spans="1:7" s="8" customFormat="1" ht="15" hidden="1" x14ac:dyDescent="0.3">
      <c r="A1250" s="7" t="s">
        <v>179</v>
      </c>
      <c r="B1250" s="9" t="s">
        <v>157</v>
      </c>
      <c r="C1250" s="10">
        <v>6.67</v>
      </c>
      <c r="D1250" s="11">
        <f>D1251+D1266+D1283+D1303</f>
        <v>0.23796610169491522</v>
      </c>
      <c r="E1250" s="8">
        <f>E1251+E1266+E1283+E1303</f>
        <v>6.67</v>
      </c>
      <c r="F1250" s="8">
        <v>6.67</v>
      </c>
      <c r="G1250" s="8">
        <f>F1250-E1250</f>
        <v>0</v>
      </c>
    </row>
    <row r="1251" spans="1:7" s="16" customFormat="1" ht="30" hidden="1" x14ac:dyDescent="0.35">
      <c r="A1251" s="12" t="s">
        <v>13</v>
      </c>
      <c r="B1251" s="13" t="s">
        <v>14</v>
      </c>
      <c r="C1251" s="14">
        <v>0.57999999999999996</v>
      </c>
      <c r="D1251" s="15"/>
      <c r="E1251" s="16">
        <f>E1252+E1253+E1254+E1255+E1256+E1257+E1258+E1259+E1260+E1261+E1262+E1263+E1264+E1265</f>
        <v>0.58000000000000007</v>
      </c>
    </row>
    <row r="1252" spans="1:7" s="16" customFormat="1" ht="15.6" hidden="1" x14ac:dyDescent="0.35">
      <c r="A1252" s="17" t="s">
        <v>7</v>
      </c>
      <c r="B1252" s="18" t="s">
        <v>15</v>
      </c>
      <c r="C1252" s="19">
        <v>0.01</v>
      </c>
      <c r="D1252" s="20"/>
      <c r="E1252" s="21">
        <f>C1252</f>
        <v>0.01</v>
      </c>
    </row>
    <row r="1253" spans="1:7" s="16" customFormat="1" ht="15.6" hidden="1" x14ac:dyDescent="0.35">
      <c r="A1253" s="22" t="s">
        <v>16</v>
      </c>
      <c r="B1253" s="18" t="s">
        <v>17</v>
      </c>
      <c r="C1253" s="19">
        <v>0</v>
      </c>
      <c r="D1253" s="20"/>
      <c r="E1253" s="21">
        <f t="shared" ref="E1253:E1265" si="165">C1253</f>
        <v>0</v>
      </c>
    </row>
    <row r="1254" spans="1:7" s="16" customFormat="1" ht="15.6" hidden="1" x14ac:dyDescent="0.35">
      <c r="A1254" s="22" t="s">
        <v>18</v>
      </c>
      <c r="B1254" s="18" t="s">
        <v>19</v>
      </c>
      <c r="C1254" s="19">
        <v>0</v>
      </c>
      <c r="D1254" s="20"/>
      <c r="E1254" s="21">
        <f t="shared" si="165"/>
        <v>0</v>
      </c>
    </row>
    <row r="1255" spans="1:7" s="16" customFormat="1" ht="15.6" hidden="1" x14ac:dyDescent="0.35">
      <c r="A1255" s="22" t="s">
        <v>20</v>
      </c>
      <c r="B1255" s="18" t="s">
        <v>21</v>
      </c>
      <c r="C1255" s="19">
        <v>0</v>
      </c>
      <c r="D1255" s="20"/>
      <c r="E1255" s="21">
        <f t="shared" si="165"/>
        <v>0</v>
      </c>
    </row>
    <row r="1256" spans="1:7" s="16" customFormat="1" ht="15.6" hidden="1" x14ac:dyDescent="0.35">
      <c r="A1256" s="22" t="s">
        <v>22</v>
      </c>
      <c r="B1256" s="18" t="s">
        <v>23</v>
      </c>
      <c r="C1256" s="19">
        <v>0</v>
      </c>
      <c r="D1256" s="20"/>
      <c r="E1256" s="21">
        <f t="shared" si="165"/>
        <v>0</v>
      </c>
    </row>
    <row r="1257" spans="1:7" s="16" customFormat="1" ht="15.6" hidden="1" x14ac:dyDescent="0.35">
      <c r="A1257" s="22" t="s">
        <v>24</v>
      </c>
      <c r="B1257" s="18" t="s">
        <v>25</v>
      </c>
      <c r="C1257" s="19">
        <v>0</v>
      </c>
      <c r="D1257" s="20"/>
      <c r="E1257" s="21">
        <f t="shared" si="165"/>
        <v>0</v>
      </c>
    </row>
    <row r="1258" spans="1:7" s="16" customFormat="1" ht="30.95" hidden="1" x14ac:dyDescent="0.35">
      <c r="A1258" s="22" t="s">
        <v>26</v>
      </c>
      <c r="B1258" s="18" t="s">
        <v>27</v>
      </c>
      <c r="C1258" s="19">
        <v>0</v>
      </c>
      <c r="D1258" s="20"/>
      <c r="E1258" s="21">
        <f t="shared" si="165"/>
        <v>0</v>
      </c>
    </row>
    <row r="1259" spans="1:7" s="16" customFormat="1" ht="15.6" hidden="1" x14ac:dyDescent="0.35">
      <c r="A1259" s="22" t="s">
        <v>28</v>
      </c>
      <c r="B1259" s="18" t="s">
        <v>29</v>
      </c>
      <c r="C1259" s="19">
        <v>0.56000000000000005</v>
      </c>
      <c r="D1259" s="20"/>
      <c r="E1259" s="21">
        <f t="shared" si="165"/>
        <v>0.56000000000000005</v>
      </c>
    </row>
    <row r="1260" spans="1:7" s="16" customFormat="1" ht="15.6" hidden="1" x14ac:dyDescent="0.35">
      <c r="A1260" s="22" t="s">
        <v>30</v>
      </c>
      <c r="B1260" s="18" t="s">
        <v>31</v>
      </c>
      <c r="C1260" s="19">
        <v>0</v>
      </c>
      <c r="D1260" s="20"/>
      <c r="E1260" s="21">
        <f t="shared" si="165"/>
        <v>0</v>
      </c>
    </row>
    <row r="1261" spans="1:7" s="16" customFormat="1" ht="15.6" hidden="1" x14ac:dyDescent="0.35">
      <c r="A1261" s="22" t="s">
        <v>32</v>
      </c>
      <c r="B1261" s="18" t="s">
        <v>33</v>
      </c>
      <c r="C1261" s="19">
        <v>0</v>
      </c>
      <c r="D1261" s="20"/>
      <c r="E1261" s="21">
        <f t="shared" si="165"/>
        <v>0</v>
      </c>
    </row>
    <row r="1262" spans="1:7" s="16" customFormat="1" ht="15.6" hidden="1" x14ac:dyDescent="0.35">
      <c r="A1262" s="22" t="s">
        <v>34</v>
      </c>
      <c r="B1262" s="18" t="s">
        <v>35</v>
      </c>
      <c r="C1262" s="19">
        <v>0</v>
      </c>
      <c r="D1262" s="20"/>
      <c r="E1262" s="21">
        <f t="shared" si="165"/>
        <v>0</v>
      </c>
    </row>
    <row r="1263" spans="1:7" s="16" customFormat="1" ht="15.6" hidden="1" x14ac:dyDescent="0.35">
      <c r="A1263" s="22" t="s">
        <v>36</v>
      </c>
      <c r="B1263" s="18" t="s">
        <v>37</v>
      </c>
      <c r="C1263" s="19">
        <v>0.01</v>
      </c>
      <c r="D1263" s="20"/>
      <c r="E1263" s="21">
        <f t="shared" si="165"/>
        <v>0.01</v>
      </c>
    </row>
    <row r="1264" spans="1:7" s="16" customFormat="1" ht="30.95" hidden="1" x14ac:dyDescent="0.35">
      <c r="A1264" s="22" t="s">
        <v>38</v>
      </c>
      <c r="B1264" s="18" t="s">
        <v>39</v>
      </c>
      <c r="C1264" s="19">
        <v>0</v>
      </c>
      <c r="D1264" s="20"/>
      <c r="E1264" s="21">
        <f t="shared" si="165"/>
        <v>0</v>
      </c>
    </row>
    <row r="1265" spans="1:5" s="16" customFormat="1" ht="30.95" hidden="1" x14ac:dyDescent="0.35">
      <c r="A1265" s="22" t="s">
        <v>40</v>
      </c>
      <c r="B1265" s="18" t="s">
        <v>41</v>
      </c>
      <c r="C1265" s="19">
        <v>0</v>
      </c>
      <c r="D1265" s="20"/>
      <c r="E1265" s="21">
        <f t="shared" si="165"/>
        <v>0</v>
      </c>
    </row>
    <row r="1266" spans="1:5" s="16" customFormat="1" ht="45.6" hidden="1" x14ac:dyDescent="0.35">
      <c r="A1266" s="12" t="s">
        <v>42</v>
      </c>
      <c r="B1266" s="23" t="s">
        <v>43</v>
      </c>
      <c r="C1266" s="14">
        <v>0.5</v>
      </c>
      <c r="D1266" s="15"/>
      <c r="E1266" s="16">
        <f>E1267+E1274+E1275+E1276+E1277+E1278+E1279+E1280+E1281+E1282</f>
        <v>0.5</v>
      </c>
    </row>
    <row r="1267" spans="1:5" s="16" customFormat="1" ht="15.6" hidden="1" x14ac:dyDescent="0.35">
      <c r="A1267" s="22" t="s">
        <v>44</v>
      </c>
      <c r="B1267" s="18" t="s">
        <v>45</v>
      </c>
      <c r="C1267" s="19">
        <v>0</v>
      </c>
      <c r="D1267" s="20"/>
      <c r="E1267" s="16">
        <f>E1268+E1269+E1270+E1271+E1272+E1273</f>
        <v>0</v>
      </c>
    </row>
    <row r="1268" spans="1:5" s="16" customFormat="1" ht="15.6" hidden="1" x14ac:dyDescent="0.35">
      <c r="A1268" s="24" t="s">
        <v>46</v>
      </c>
      <c r="B1268" s="25" t="s">
        <v>47</v>
      </c>
      <c r="C1268" s="19"/>
      <c r="D1268" s="20"/>
      <c r="E1268" s="21">
        <f>C1268</f>
        <v>0</v>
      </c>
    </row>
    <row r="1269" spans="1:5" s="16" customFormat="1" ht="15.6" hidden="1" x14ac:dyDescent="0.35">
      <c r="A1269" s="24" t="s">
        <v>48</v>
      </c>
      <c r="B1269" s="25" t="s">
        <v>49</v>
      </c>
      <c r="C1269" s="19"/>
      <c r="D1269" s="20"/>
      <c r="E1269" s="21">
        <f t="shared" ref="E1269:E1281" si="166">C1269</f>
        <v>0</v>
      </c>
    </row>
    <row r="1270" spans="1:5" s="16" customFormat="1" ht="15.6" hidden="1" x14ac:dyDescent="0.35">
      <c r="A1270" s="24" t="s">
        <v>50</v>
      </c>
      <c r="B1270" s="25" t="s">
        <v>51</v>
      </c>
      <c r="C1270" s="19"/>
      <c r="D1270" s="20"/>
      <c r="E1270" s="21">
        <f t="shared" si="166"/>
        <v>0</v>
      </c>
    </row>
    <row r="1271" spans="1:5" s="16" customFormat="1" ht="15.6" hidden="1" x14ac:dyDescent="0.35">
      <c r="A1271" s="24" t="s">
        <v>52</v>
      </c>
      <c r="B1271" s="25" t="s">
        <v>53</v>
      </c>
      <c r="C1271" s="19"/>
      <c r="D1271" s="20"/>
      <c r="E1271" s="21">
        <f t="shared" si="166"/>
        <v>0</v>
      </c>
    </row>
    <row r="1272" spans="1:5" s="16" customFormat="1" ht="15.6" hidden="1" x14ac:dyDescent="0.35">
      <c r="A1272" s="24" t="s">
        <v>54</v>
      </c>
      <c r="B1272" s="25" t="s">
        <v>55</v>
      </c>
      <c r="C1272" s="19"/>
      <c r="D1272" s="20"/>
      <c r="E1272" s="21">
        <f t="shared" si="166"/>
        <v>0</v>
      </c>
    </row>
    <row r="1273" spans="1:5" s="16" customFormat="1" ht="15.6" hidden="1" x14ac:dyDescent="0.35">
      <c r="A1273" s="24" t="s">
        <v>56</v>
      </c>
      <c r="B1273" s="25" t="s">
        <v>57</v>
      </c>
      <c r="C1273" s="19"/>
      <c r="D1273" s="20"/>
      <c r="E1273" s="21">
        <f t="shared" si="166"/>
        <v>0</v>
      </c>
    </row>
    <row r="1274" spans="1:5" s="16" customFormat="1" ht="30.95" hidden="1" x14ac:dyDescent="0.35">
      <c r="A1274" s="22" t="s">
        <v>58</v>
      </c>
      <c r="B1274" s="26" t="s">
        <v>59</v>
      </c>
      <c r="C1274" s="19">
        <v>0.24</v>
      </c>
      <c r="D1274" s="20"/>
      <c r="E1274" s="21">
        <f t="shared" si="166"/>
        <v>0.24</v>
      </c>
    </row>
    <row r="1275" spans="1:5" s="16" customFormat="1" ht="15.6" hidden="1" x14ac:dyDescent="0.35">
      <c r="A1275" s="22" t="s">
        <v>60</v>
      </c>
      <c r="B1275" s="26" t="s">
        <v>61</v>
      </c>
      <c r="C1275" s="19">
        <v>0</v>
      </c>
      <c r="D1275" s="20"/>
      <c r="E1275" s="21">
        <f t="shared" si="166"/>
        <v>0</v>
      </c>
    </row>
    <row r="1276" spans="1:5" s="16" customFormat="1" ht="15.6" hidden="1" x14ac:dyDescent="0.35">
      <c r="A1276" s="22" t="s">
        <v>62</v>
      </c>
      <c r="B1276" s="26" t="s">
        <v>63</v>
      </c>
      <c r="C1276" s="19">
        <v>7.0000000000000007E-2</v>
      </c>
      <c r="D1276" s="20"/>
      <c r="E1276" s="21">
        <f t="shared" si="166"/>
        <v>7.0000000000000007E-2</v>
      </c>
    </row>
    <row r="1277" spans="1:5" s="16" customFormat="1" ht="30.95" hidden="1" x14ac:dyDescent="0.35">
      <c r="A1277" s="22" t="s">
        <v>64</v>
      </c>
      <c r="B1277" s="26" t="s">
        <v>65</v>
      </c>
      <c r="C1277" s="19">
        <v>0</v>
      </c>
      <c r="D1277" s="20"/>
      <c r="E1277" s="21">
        <f t="shared" si="166"/>
        <v>0</v>
      </c>
    </row>
    <row r="1278" spans="1:5" s="16" customFormat="1" ht="30.95" hidden="1" x14ac:dyDescent="0.35">
      <c r="A1278" s="22" t="s">
        <v>66</v>
      </c>
      <c r="B1278" s="26" t="s">
        <v>67</v>
      </c>
      <c r="C1278" s="19">
        <v>0.01</v>
      </c>
      <c r="D1278" s="20"/>
      <c r="E1278" s="21">
        <f t="shared" si="166"/>
        <v>0.01</v>
      </c>
    </row>
    <row r="1279" spans="1:5" s="16" customFormat="1" ht="30.95" hidden="1" x14ac:dyDescent="0.35">
      <c r="A1279" s="22" t="s">
        <v>68</v>
      </c>
      <c r="B1279" s="26" t="s">
        <v>69</v>
      </c>
      <c r="C1279" s="19">
        <v>0.03</v>
      </c>
      <c r="D1279" s="20"/>
      <c r="E1279" s="21">
        <f t="shared" si="166"/>
        <v>0.03</v>
      </c>
    </row>
    <row r="1280" spans="1:5" s="16" customFormat="1" ht="15.6" hidden="1" x14ac:dyDescent="0.35">
      <c r="A1280" s="22" t="s">
        <v>70</v>
      </c>
      <c r="B1280" s="26" t="s">
        <v>71</v>
      </c>
      <c r="C1280" s="19">
        <v>0.03</v>
      </c>
      <c r="D1280" s="20"/>
      <c r="E1280" s="21">
        <f t="shared" si="166"/>
        <v>0.03</v>
      </c>
    </row>
    <row r="1281" spans="1:5" s="16" customFormat="1" ht="30.95" hidden="1" x14ac:dyDescent="0.35">
      <c r="A1281" s="24" t="s">
        <v>72</v>
      </c>
      <c r="B1281" s="25" t="s">
        <v>73</v>
      </c>
      <c r="C1281" s="19">
        <v>0.12</v>
      </c>
      <c r="D1281" s="20"/>
      <c r="E1281" s="21">
        <f t="shared" si="166"/>
        <v>0.12</v>
      </c>
    </row>
    <row r="1282" spans="1:5" s="16" customFormat="1" ht="15.6" hidden="1" x14ac:dyDescent="0.35">
      <c r="A1282" s="24" t="s">
        <v>74</v>
      </c>
      <c r="B1282" s="25" t="s">
        <v>75</v>
      </c>
      <c r="C1282" s="19">
        <v>0</v>
      </c>
      <c r="D1282" s="20"/>
      <c r="E1282" s="21">
        <f>C1282</f>
        <v>0</v>
      </c>
    </row>
    <row r="1283" spans="1:5" s="16" customFormat="1" ht="15.6" hidden="1" x14ac:dyDescent="0.35">
      <c r="A1283" s="12" t="s">
        <v>76</v>
      </c>
      <c r="B1283" s="27" t="s">
        <v>77</v>
      </c>
      <c r="C1283" s="14">
        <v>4.6100000000000003</v>
      </c>
      <c r="D1283" s="14">
        <f>D1301</f>
        <v>8.8474576271186434E-2</v>
      </c>
      <c r="E1283" s="16">
        <f>E1284+E1289+E1297+E1300+E1301+E1302</f>
        <v>4.6099999999999994</v>
      </c>
    </row>
    <row r="1284" spans="1:5" s="16" customFormat="1" ht="15.6" hidden="1" x14ac:dyDescent="0.35">
      <c r="A1284" s="22" t="s">
        <v>78</v>
      </c>
      <c r="B1284" s="26" t="s">
        <v>79</v>
      </c>
      <c r="C1284" s="19">
        <v>0.51</v>
      </c>
      <c r="D1284" s="20"/>
      <c r="E1284" s="16">
        <f>E1285+E1286+E1287+E1288</f>
        <v>0.51</v>
      </c>
    </row>
    <row r="1285" spans="1:5" s="16" customFormat="1" ht="30.95" hidden="1" x14ac:dyDescent="0.35">
      <c r="A1285" s="24" t="s">
        <v>80</v>
      </c>
      <c r="B1285" s="28" t="s">
        <v>81</v>
      </c>
      <c r="C1285" s="19">
        <v>0.46</v>
      </c>
      <c r="D1285" s="20"/>
      <c r="E1285" s="21">
        <f>C1285</f>
        <v>0.46</v>
      </c>
    </row>
    <row r="1286" spans="1:5" s="16" customFormat="1" ht="46.5" hidden="1" x14ac:dyDescent="0.35">
      <c r="A1286" s="24" t="s">
        <v>82</v>
      </c>
      <c r="B1286" s="28" t="s">
        <v>83</v>
      </c>
      <c r="C1286" s="19">
        <v>0.02</v>
      </c>
      <c r="D1286" s="20"/>
      <c r="E1286" s="21">
        <f t="shared" ref="E1286:E1288" si="167">C1286</f>
        <v>0.02</v>
      </c>
    </row>
    <row r="1287" spans="1:5" s="16" customFormat="1" ht="15.6" hidden="1" x14ac:dyDescent="0.35">
      <c r="A1287" s="24" t="s">
        <v>84</v>
      </c>
      <c r="B1287" s="28" t="s">
        <v>85</v>
      </c>
      <c r="C1287" s="19">
        <v>0.01</v>
      </c>
      <c r="D1287" s="20"/>
      <c r="E1287" s="21">
        <f t="shared" si="167"/>
        <v>0.01</v>
      </c>
    </row>
    <row r="1288" spans="1:5" s="16" customFormat="1" ht="15.6" hidden="1" x14ac:dyDescent="0.35">
      <c r="A1288" s="24" t="s">
        <v>86</v>
      </c>
      <c r="B1288" s="28" t="s">
        <v>87</v>
      </c>
      <c r="C1288" s="19">
        <v>0.02</v>
      </c>
      <c r="D1288" s="20"/>
      <c r="E1288" s="21">
        <f t="shared" si="167"/>
        <v>0.02</v>
      </c>
    </row>
    <row r="1289" spans="1:5" s="16" customFormat="1" ht="46.5" hidden="1" x14ac:dyDescent="0.35">
      <c r="A1289" s="22" t="s">
        <v>88</v>
      </c>
      <c r="B1289" s="26" t="s">
        <v>89</v>
      </c>
      <c r="C1289" s="19">
        <v>1.62</v>
      </c>
      <c r="D1289" s="20"/>
      <c r="E1289" s="16">
        <f>E1290+E1291+E1292+E1293+E1294+E1295+E1296</f>
        <v>1.62</v>
      </c>
    </row>
    <row r="1290" spans="1:5" s="16" customFormat="1" ht="30.95" hidden="1" x14ac:dyDescent="0.35">
      <c r="A1290" s="24" t="s">
        <v>90</v>
      </c>
      <c r="B1290" s="28" t="s">
        <v>91</v>
      </c>
      <c r="C1290" s="19">
        <v>0.94</v>
      </c>
      <c r="D1290" s="20"/>
      <c r="E1290" s="21">
        <f>C1290</f>
        <v>0.94</v>
      </c>
    </row>
    <row r="1291" spans="1:5" s="16" customFormat="1" ht="30.95" hidden="1" x14ac:dyDescent="0.35">
      <c r="A1291" s="24" t="s">
        <v>92</v>
      </c>
      <c r="B1291" s="28" t="s">
        <v>93</v>
      </c>
      <c r="C1291" s="19">
        <v>0.08</v>
      </c>
      <c r="D1291" s="20"/>
      <c r="E1291" s="21">
        <f t="shared" ref="E1291:E1296" si="168">C1291</f>
        <v>0.08</v>
      </c>
    </row>
    <row r="1292" spans="1:5" s="16" customFormat="1" ht="15.6" hidden="1" x14ac:dyDescent="0.35">
      <c r="A1292" s="24" t="s">
        <v>94</v>
      </c>
      <c r="B1292" s="28" t="s">
        <v>95</v>
      </c>
      <c r="C1292" s="19">
        <v>0.05</v>
      </c>
      <c r="D1292" s="20"/>
      <c r="E1292" s="21">
        <f t="shared" si="168"/>
        <v>0.05</v>
      </c>
    </row>
    <row r="1293" spans="1:5" s="16" customFormat="1" ht="15.6" hidden="1" x14ac:dyDescent="0.35">
      <c r="A1293" s="24" t="s">
        <v>96</v>
      </c>
      <c r="B1293" s="28" t="s">
        <v>97</v>
      </c>
      <c r="C1293" s="19">
        <v>0.22</v>
      </c>
      <c r="D1293" s="20"/>
      <c r="E1293" s="21">
        <f t="shared" si="168"/>
        <v>0.22</v>
      </c>
    </row>
    <row r="1294" spans="1:5" s="16" customFormat="1" ht="15.6" hidden="1" x14ac:dyDescent="0.35">
      <c r="A1294" s="24" t="s">
        <v>98</v>
      </c>
      <c r="B1294" s="29" t="s">
        <v>99</v>
      </c>
      <c r="C1294" s="19">
        <v>0.08</v>
      </c>
      <c r="D1294" s="20"/>
      <c r="E1294" s="21">
        <f t="shared" si="168"/>
        <v>0.08</v>
      </c>
    </row>
    <row r="1295" spans="1:5" s="16" customFormat="1" ht="46.5" hidden="1" x14ac:dyDescent="0.35">
      <c r="A1295" s="24" t="s">
        <v>100</v>
      </c>
      <c r="B1295" s="28" t="s">
        <v>101</v>
      </c>
      <c r="C1295" s="19">
        <v>0.24</v>
      </c>
      <c r="D1295" s="20"/>
      <c r="E1295" s="21">
        <f t="shared" si="168"/>
        <v>0.24</v>
      </c>
    </row>
    <row r="1296" spans="1:5" s="16" customFormat="1" ht="30.95" hidden="1" x14ac:dyDescent="0.35">
      <c r="A1296" s="24" t="s">
        <v>102</v>
      </c>
      <c r="B1296" s="28" t="s">
        <v>103</v>
      </c>
      <c r="C1296" s="19">
        <v>0.01</v>
      </c>
      <c r="D1296" s="20"/>
      <c r="E1296" s="21">
        <f t="shared" si="168"/>
        <v>0.01</v>
      </c>
    </row>
    <row r="1297" spans="1:7" s="16" customFormat="1" ht="15.6" hidden="1" x14ac:dyDescent="0.35">
      <c r="A1297" s="24" t="s">
        <v>104</v>
      </c>
      <c r="B1297" s="25" t="s">
        <v>105</v>
      </c>
      <c r="C1297" s="19">
        <v>1.9</v>
      </c>
      <c r="D1297" s="20"/>
      <c r="E1297" s="21">
        <f>E1298+E1299</f>
        <v>1.9</v>
      </c>
    </row>
    <row r="1298" spans="1:7" s="16" customFormat="1" ht="15.6" hidden="1" x14ac:dyDescent="0.35">
      <c r="A1298" s="24" t="s">
        <v>106</v>
      </c>
      <c r="B1298" s="25" t="s">
        <v>107</v>
      </c>
      <c r="C1298" s="19">
        <v>1.9</v>
      </c>
      <c r="D1298" s="20"/>
      <c r="E1298" s="21">
        <f>C1298</f>
        <v>1.9</v>
      </c>
    </row>
    <row r="1299" spans="1:7" s="16" customFormat="1" ht="15.6" hidden="1" x14ac:dyDescent="0.35">
      <c r="A1299" s="24" t="s">
        <v>108</v>
      </c>
      <c r="B1299" s="25" t="s">
        <v>109</v>
      </c>
      <c r="C1299" s="19"/>
      <c r="D1299" s="20"/>
    </row>
    <row r="1300" spans="1:7" s="16" customFormat="1" ht="62.1" hidden="1" x14ac:dyDescent="0.35">
      <c r="A1300" s="22" t="s">
        <v>110</v>
      </c>
      <c r="B1300" s="26" t="s">
        <v>111</v>
      </c>
      <c r="C1300" s="19"/>
      <c r="D1300" s="20"/>
      <c r="E1300" s="21">
        <f>C1300</f>
        <v>0</v>
      </c>
    </row>
    <row r="1301" spans="1:7" s="16" customFormat="1" ht="46.5" hidden="1" x14ac:dyDescent="0.35">
      <c r="A1301" s="22" t="s">
        <v>112</v>
      </c>
      <c r="B1301" s="26" t="s">
        <v>113</v>
      </c>
      <c r="C1301" s="19">
        <v>0.57999999999999996</v>
      </c>
      <c r="D1301" s="19">
        <f>C1301/118*18</f>
        <v>8.8474576271186434E-2</v>
      </c>
      <c r="E1301" s="21">
        <f t="shared" ref="E1301:E1302" si="169">C1301</f>
        <v>0.57999999999999996</v>
      </c>
    </row>
    <row r="1302" spans="1:7" s="16" customFormat="1" ht="30.95" hidden="1" x14ac:dyDescent="0.35">
      <c r="A1302" s="22" t="s">
        <v>114</v>
      </c>
      <c r="B1302" s="26" t="s">
        <v>115</v>
      </c>
      <c r="C1302" s="19"/>
      <c r="D1302" s="20"/>
      <c r="E1302" s="21">
        <f t="shared" si="169"/>
        <v>0</v>
      </c>
    </row>
    <row r="1303" spans="1:7" s="16" customFormat="1" ht="15.6" hidden="1" x14ac:dyDescent="0.35">
      <c r="A1303" s="12" t="s">
        <v>116</v>
      </c>
      <c r="B1303" s="30" t="s">
        <v>117</v>
      </c>
      <c r="C1303" s="14">
        <v>0.98</v>
      </c>
      <c r="D1303" s="15">
        <f>D1304+D1305+D1306+D1307</f>
        <v>0.14949152542372879</v>
      </c>
      <c r="E1303" s="16">
        <f>E1304+E1305+E1306+E1307</f>
        <v>0.98</v>
      </c>
      <c r="F1303" s="31">
        <f>E1303/118*18</f>
        <v>0.14949152542372879</v>
      </c>
      <c r="G1303" s="21">
        <f>D1303-F1303</f>
        <v>0</v>
      </c>
    </row>
    <row r="1304" spans="1:7" s="16" customFormat="1" ht="62.1" hidden="1" x14ac:dyDescent="0.35">
      <c r="A1304" s="22" t="s">
        <v>118</v>
      </c>
      <c r="B1304" s="32" t="s">
        <v>119</v>
      </c>
      <c r="C1304" s="19">
        <v>0.02</v>
      </c>
      <c r="D1304" s="19">
        <f>C1304/118*18</f>
        <v>3.0508474576271187E-3</v>
      </c>
      <c r="E1304" s="21">
        <f>C1304</f>
        <v>0.02</v>
      </c>
    </row>
    <row r="1305" spans="1:7" s="16" customFormat="1" ht="77.45" hidden="1" x14ac:dyDescent="0.35">
      <c r="A1305" s="22" t="s">
        <v>120</v>
      </c>
      <c r="B1305" s="32" t="s">
        <v>121</v>
      </c>
      <c r="C1305" s="19">
        <v>0.43</v>
      </c>
      <c r="D1305" s="19">
        <f t="shared" ref="D1305:D1307" si="170">C1305/118*18</f>
        <v>6.5593220338983044E-2</v>
      </c>
      <c r="E1305" s="21">
        <f t="shared" ref="E1305:E1307" si="171">C1305</f>
        <v>0.43</v>
      </c>
    </row>
    <row r="1306" spans="1:7" s="16" customFormat="1" ht="62.1" hidden="1" x14ac:dyDescent="0.35">
      <c r="A1306" s="22" t="s">
        <v>122</v>
      </c>
      <c r="B1306" s="32" t="s">
        <v>123</v>
      </c>
      <c r="C1306" s="19">
        <v>0.04</v>
      </c>
      <c r="D1306" s="19">
        <f t="shared" si="170"/>
        <v>6.1016949152542374E-3</v>
      </c>
      <c r="E1306" s="21">
        <f t="shared" si="171"/>
        <v>0.04</v>
      </c>
    </row>
    <row r="1307" spans="1:7" s="16" customFormat="1" ht="15.6" hidden="1" x14ac:dyDescent="0.35">
      <c r="A1307" s="22" t="s">
        <v>124</v>
      </c>
      <c r="B1307" s="32" t="s">
        <v>125</v>
      </c>
      <c r="C1307" s="19">
        <v>0.49</v>
      </c>
      <c r="D1307" s="19">
        <f t="shared" si="170"/>
        <v>7.4745762711864394E-2</v>
      </c>
      <c r="E1307" s="21">
        <f t="shared" si="171"/>
        <v>0.49</v>
      </c>
    </row>
    <row r="1308" spans="1:7" s="39" customFormat="1" x14ac:dyDescent="0.25">
      <c r="A1308" s="7" t="s">
        <v>180</v>
      </c>
      <c r="B1308" s="94" t="s">
        <v>137</v>
      </c>
      <c r="C1308" s="95"/>
      <c r="D1308" s="96"/>
      <c r="E1308" s="38"/>
    </row>
    <row r="1309" spans="1:7" s="8" customFormat="1" x14ac:dyDescent="0.25">
      <c r="A1309" s="7" t="s">
        <v>181</v>
      </c>
      <c r="B1309" s="9" t="s">
        <v>157</v>
      </c>
      <c r="C1309" s="10">
        <f>C1310+C1325+C1342+C1362</f>
        <v>6.27</v>
      </c>
      <c r="D1309" s="11">
        <f>D1310+D1325+D1342+D1362</f>
        <v>0.3706779661016949</v>
      </c>
      <c r="E1309" s="8">
        <f>E1310+E1325+E1342+E1362</f>
        <v>6.27</v>
      </c>
      <c r="F1309" s="8">
        <v>8.17</v>
      </c>
      <c r="G1309" s="8">
        <f>F1309-E1309</f>
        <v>1.9000000000000004</v>
      </c>
    </row>
    <row r="1310" spans="1:7" s="16" customFormat="1" ht="31.5" x14ac:dyDescent="0.25">
      <c r="A1310" s="12" t="s">
        <v>13</v>
      </c>
      <c r="B1310" s="13" t="s">
        <v>14</v>
      </c>
      <c r="C1310" s="14">
        <v>0.36</v>
      </c>
      <c r="D1310" s="15"/>
      <c r="E1310" s="16">
        <f>E1311+E1312+E1313+E1314+E1315+E1316+E1317+E1318+E1319+E1320+E1321+E1322+E1323+E1324</f>
        <v>0.36</v>
      </c>
    </row>
    <row r="1311" spans="1:7" s="16" customFormat="1" x14ac:dyDescent="0.25">
      <c r="A1311" s="17" t="s">
        <v>7</v>
      </c>
      <c r="B1311" s="18" t="s">
        <v>15</v>
      </c>
      <c r="C1311" s="19">
        <v>0</v>
      </c>
      <c r="D1311" s="20"/>
      <c r="E1311" s="21">
        <f>C1311</f>
        <v>0</v>
      </c>
    </row>
    <row r="1312" spans="1:7" s="16" customFormat="1" x14ac:dyDescent="0.25">
      <c r="A1312" s="22" t="s">
        <v>16</v>
      </c>
      <c r="B1312" s="18" t="s">
        <v>17</v>
      </c>
      <c r="C1312" s="19">
        <v>0</v>
      </c>
      <c r="D1312" s="20"/>
      <c r="E1312" s="21">
        <f t="shared" ref="E1312:E1324" si="172">C1312</f>
        <v>0</v>
      </c>
    </row>
    <row r="1313" spans="1:5" s="16" customFormat="1" x14ac:dyDescent="0.25">
      <c r="A1313" s="22" t="s">
        <v>18</v>
      </c>
      <c r="B1313" s="18" t="s">
        <v>19</v>
      </c>
      <c r="C1313" s="19">
        <v>0</v>
      </c>
      <c r="D1313" s="20"/>
      <c r="E1313" s="21">
        <f t="shared" si="172"/>
        <v>0</v>
      </c>
    </row>
    <row r="1314" spans="1:5" s="16" customFormat="1" x14ac:dyDescent="0.25">
      <c r="A1314" s="22" t="s">
        <v>20</v>
      </c>
      <c r="B1314" s="18" t="s">
        <v>21</v>
      </c>
      <c r="C1314" s="19">
        <v>0</v>
      </c>
      <c r="D1314" s="20"/>
      <c r="E1314" s="21">
        <f t="shared" si="172"/>
        <v>0</v>
      </c>
    </row>
    <row r="1315" spans="1:5" s="16" customFormat="1" x14ac:dyDescent="0.25">
      <c r="A1315" s="22" t="s">
        <v>22</v>
      </c>
      <c r="B1315" s="18" t="s">
        <v>23</v>
      </c>
      <c r="C1315" s="19">
        <v>0</v>
      </c>
      <c r="D1315" s="20"/>
      <c r="E1315" s="21">
        <f t="shared" si="172"/>
        <v>0</v>
      </c>
    </row>
    <row r="1316" spans="1:5" s="16" customFormat="1" x14ac:dyDescent="0.25">
      <c r="A1316" s="22" t="s">
        <v>24</v>
      </c>
      <c r="B1316" s="18" t="s">
        <v>25</v>
      </c>
      <c r="C1316" s="19">
        <v>0</v>
      </c>
      <c r="D1316" s="20"/>
      <c r="E1316" s="21">
        <f t="shared" si="172"/>
        <v>0</v>
      </c>
    </row>
    <row r="1317" spans="1:5" s="16" customFormat="1" ht="31.5" x14ac:dyDescent="0.25">
      <c r="A1317" s="22" t="s">
        <v>26</v>
      </c>
      <c r="B1317" s="18" t="s">
        <v>27</v>
      </c>
      <c r="C1317" s="19">
        <v>0</v>
      </c>
      <c r="D1317" s="20"/>
      <c r="E1317" s="21">
        <f t="shared" si="172"/>
        <v>0</v>
      </c>
    </row>
    <row r="1318" spans="1:5" s="16" customFormat="1" x14ac:dyDescent="0.25">
      <c r="A1318" s="22" t="s">
        <v>28</v>
      </c>
      <c r="B1318" s="18" t="s">
        <v>29</v>
      </c>
      <c r="C1318" s="19">
        <v>0.36</v>
      </c>
      <c r="D1318" s="20"/>
      <c r="E1318" s="21">
        <f t="shared" si="172"/>
        <v>0.36</v>
      </c>
    </row>
    <row r="1319" spans="1:5" s="16" customFormat="1" x14ac:dyDescent="0.25">
      <c r="A1319" s="22" t="s">
        <v>30</v>
      </c>
      <c r="B1319" s="18" t="s">
        <v>31</v>
      </c>
      <c r="C1319" s="19">
        <v>0</v>
      </c>
      <c r="D1319" s="20"/>
      <c r="E1319" s="21">
        <f t="shared" si="172"/>
        <v>0</v>
      </c>
    </row>
    <row r="1320" spans="1:5" s="16" customFormat="1" x14ac:dyDescent="0.25">
      <c r="A1320" s="22" t="s">
        <v>32</v>
      </c>
      <c r="B1320" s="18" t="s">
        <v>33</v>
      </c>
      <c r="C1320" s="19">
        <v>0</v>
      </c>
      <c r="D1320" s="20"/>
      <c r="E1320" s="21">
        <f t="shared" si="172"/>
        <v>0</v>
      </c>
    </row>
    <row r="1321" spans="1:5" s="16" customFormat="1" x14ac:dyDescent="0.25">
      <c r="A1321" s="22" t="s">
        <v>34</v>
      </c>
      <c r="B1321" s="18" t="s">
        <v>35</v>
      </c>
      <c r="C1321" s="19">
        <v>0</v>
      </c>
      <c r="D1321" s="20"/>
      <c r="E1321" s="21">
        <f t="shared" si="172"/>
        <v>0</v>
      </c>
    </row>
    <row r="1322" spans="1:5" s="16" customFormat="1" x14ac:dyDescent="0.25">
      <c r="A1322" s="22" t="s">
        <v>36</v>
      </c>
      <c r="B1322" s="18" t="s">
        <v>37</v>
      </c>
      <c r="C1322" s="19">
        <v>0</v>
      </c>
      <c r="D1322" s="20"/>
      <c r="E1322" s="21">
        <f t="shared" si="172"/>
        <v>0</v>
      </c>
    </row>
    <row r="1323" spans="1:5" s="16" customFormat="1" ht="31.5" x14ac:dyDescent="0.25">
      <c r="A1323" s="22" t="s">
        <v>38</v>
      </c>
      <c r="B1323" s="18" t="s">
        <v>39</v>
      </c>
      <c r="C1323" s="19">
        <v>0</v>
      </c>
      <c r="D1323" s="20"/>
      <c r="E1323" s="21">
        <f t="shared" si="172"/>
        <v>0</v>
      </c>
    </row>
    <row r="1324" spans="1:5" s="16" customFormat="1" ht="31.5" x14ac:dyDescent="0.25">
      <c r="A1324" s="22" t="s">
        <v>40</v>
      </c>
      <c r="B1324" s="18" t="s">
        <v>41</v>
      </c>
      <c r="C1324" s="19">
        <v>0</v>
      </c>
      <c r="D1324" s="20"/>
      <c r="E1324" s="21">
        <f t="shared" si="172"/>
        <v>0</v>
      </c>
    </row>
    <row r="1325" spans="1:5" s="16" customFormat="1" ht="47.25" x14ac:dyDescent="0.25">
      <c r="A1325" s="12" t="s">
        <v>42</v>
      </c>
      <c r="B1325" s="23" t="s">
        <v>43</v>
      </c>
      <c r="C1325" s="14">
        <v>0.99</v>
      </c>
      <c r="D1325" s="15"/>
      <c r="E1325" s="16">
        <f>E1326+E1333+E1334+E1335+E1336+E1337+E1338+E1339+E1340+E1341</f>
        <v>0.98999999999999988</v>
      </c>
    </row>
    <row r="1326" spans="1:5" s="16" customFormat="1" x14ac:dyDescent="0.25">
      <c r="A1326" s="22" t="s">
        <v>44</v>
      </c>
      <c r="B1326" s="18" t="s">
        <v>45</v>
      </c>
      <c r="C1326" s="19">
        <v>0</v>
      </c>
      <c r="D1326" s="20"/>
      <c r="E1326" s="16">
        <f>E1327+E1328+E1329+E1330+E1331+E1332</f>
        <v>0</v>
      </c>
    </row>
    <row r="1327" spans="1:5" s="16" customFormat="1" ht="31.5" x14ac:dyDescent="0.25">
      <c r="A1327" s="24" t="s">
        <v>46</v>
      </c>
      <c r="B1327" s="25" t="s">
        <v>47</v>
      </c>
      <c r="C1327" s="19"/>
      <c r="D1327" s="20"/>
      <c r="E1327" s="21">
        <f>C1327</f>
        <v>0</v>
      </c>
    </row>
    <row r="1328" spans="1:5" s="16" customFormat="1" x14ac:dyDescent="0.25">
      <c r="A1328" s="24" t="s">
        <v>48</v>
      </c>
      <c r="B1328" s="25" t="s">
        <v>49</v>
      </c>
      <c r="C1328" s="19"/>
      <c r="D1328" s="20"/>
      <c r="E1328" s="21">
        <f t="shared" ref="E1328:E1340" si="173">C1328</f>
        <v>0</v>
      </c>
    </row>
    <row r="1329" spans="1:5" s="16" customFormat="1" x14ac:dyDescent="0.25">
      <c r="A1329" s="24" t="s">
        <v>50</v>
      </c>
      <c r="B1329" s="25" t="s">
        <v>51</v>
      </c>
      <c r="C1329" s="19"/>
      <c r="D1329" s="20"/>
      <c r="E1329" s="21">
        <f t="shared" si="173"/>
        <v>0</v>
      </c>
    </row>
    <row r="1330" spans="1:5" s="16" customFormat="1" x14ac:dyDescent="0.25">
      <c r="A1330" s="24" t="s">
        <v>52</v>
      </c>
      <c r="B1330" s="25" t="s">
        <v>53</v>
      </c>
      <c r="C1330" s="19"/>
      <c r="D1330" s="20"/>
      <c r="E1330" s="21">
        <f t="shared" si="173"/>
        <v>0</v>
      </c>
    </row>
    <row r="1331" spans="1:5" s="16" customFormat="1" x14ac:dyDescent="0.25">
      <c r="A1331" s="24" t="s">
        <v>54</v>
      </c>
      <c r="B1331" s="25" t="s">
        <v>55</v>
      </c>
      <c r="C1331" s="19"/>
      <c r="D1331" s="20"/>
      <c r="E1331" s="21">
        <f t="shared" si="173"/>
        <v>0</v>
      </c>
    </row>
    <row r="1332" spans="1:5" s="16" customFormat="1" x14ac:dyDescent="0.25">
      <c r="A1332" s="24" t="s">
        <v>56</v>
      </c>
      <c r="B1332" s="25" t="s">
        <v>57</v>
      </c>
      <c r="C1332" s="19"/>
      <c r="D1332" s="20"/>
      <c r="E1332" s="21">
        <f t="shared" si="173"/>
        <v>0</v>
      </c>
    </row>
    <row r="1333" spans="1:5" s="16" customFormat="1" ht="31.5" x14ac:dyDescent="0.25">
      <c r="A1333" s="22" t="s">
        <v>58</v>
      </c>
      <c r="B1333" s="26" t="s">
        <v>59</v>
      </c>
      <c r="C1333" s="19">
        <v>0.37</v>
      </c>
      <c r="D1333" s="20"/>
      <c r="E1333" s="21">
        <f t="shared" si="173"/>
        <v>0.37</v>
      </c>
    </row>
    <row r="1334" spans="1:5" s="16" customFormat="1" x14ac:dyDescent="0.25">
      <c r="A1334" s="22" t="s">
        <v>60</v>
      </c>
      <c r="B1334" s="26" t="s">
        <v>61</v>
      </c>
      <c r="C1334" s="19">
        <v>0</v>
      </c>
      <c r="D1334" s="20"/>
      <c r="E1334" s="21">
        <f t="shared" si="173"/>
        <v>0</v>
      </c>
    </row>
    <row r="1335" spans="1:5" s="16" customFormat="1" x14ac:dyDescent="0.25">
      <c r="A1335" s="22" t="s">
        <v>62</v>
      </c>
      <c r="B1335" s="26" t="s">
        <v>63</v>
      </c>
      <c r="C1335" s="19">
        <v>0.35</v>
      </c>
      <c r="D1335" s="20"/>
      <c r="E1335" s="21">
        <f t="shared" si="173"/>
        <v>0.35</v>
      </c>
    </row>
    <row r="1336" spans="1:5" s="16" customFormat="1" ht="31.5" x14ac:dyDescent="0.25">
      <c r="A1336" s="22" t="s">
        <v>64</v>
      </c>
      <c r="B1336" s="26" t="s">
        <v>65</v>
      </c>
      <c r="C1336" s="19">
        <v>0</v>
      </c>
      <c r="D1336" s="20"/>
      <c r="E1336" s="21">
        <f t="shared" si="173"/>
        <v>0</v>
      </c>
    </row>
    <row r="1337" spans="1:5" s="16" customFormat="1" ht="31.5" x14ac:dyDescent="0.25">
      <c r="A1337" s="22" t="s">
        <v>66</v>
      </c>
      <c r="B1337" s="26" t="s">
        <v>67</v>
      </c>
      <c r="C1337" s="19">
        <v>0.09</v>
      </c>
      <c r="D1337" s="20"/>
      <c r="E1337" s="21">
        <f t="shared" si="173"/>
        <v>0.09</v>
      </c>
    </row>
    <row r="1338" spans="1:5" s="16" customFormat="1" ht="31.5" x14ac:dyDescent="0.25">
      <c r="A1338" s="22" t="s">
        <v>68</v>
      </c>
      <c r="B1338" s="26" t="s">
        <v>69</v>
      </c>
      <c r="C1338" s="19">
        <v>0</v>
      </c>
      <c r="D1338" s="20"/>
      <c r="E1338" s="21">
        <f t="shared" si="173"/>
        <v>0</v>
      </c>
    </row>
    <row r="1339" spans="1:5" s="16" customFormat="1" x14ac:dyDescent="0.25">
      <c r="A1339" s="22" t="s">
        <v>70</v>
      </c>
      <c r="B1339" s="26" t="s">
        <v>71</v>
      </c>
      <c r="C1339" s="19">
        <v>0.06</v>
      </c>
      <c r="D1339" s="20"/>
      <c r="E1339" s="21">
        <f t="shared" si="173"/>
        <v>0.06</v>
      </c>
    </row>
    <row r="1340" spans="1:5" s="16" customFormat="1" ht="31.5" x14ac:dyDescent="0.25">
      <c r="A1340" s="24" t="s">
        <v>72</v>
      </c>
      <c r="B1340" s="25" t="s">
        <v>73</v>
      </c>
      <c r="C1340" s="19">
        <v>0.12</v>
      </c>
      <c r="D1340" s="20"/>
      <c r="E1340" s="21">
        <f t="shared" si="173"/>
        <v>0.12</v>
      </c>
    </row>
    <row r="1341" spans="1:5" s="16" customFormat="1" ht="31.5" x14ac:dyDescent="0.25">
      <c r="A1341" s="24" t="s">
        <v>74</v>
      </c>
      <c r="B1341" s="25" t="s">
        <v>75</v>
      </c>
      <c r="C1341" s="19">
        <v>0</v>
      </c>
      <c r="D1341" s="20"/>
      <c r="E1341" s="21">
        <f>C1341</f>
        <v>0</v>
      </c>
    </row>
    <row r="1342" spans="1:5" s="16" customFormat="1" x14ac:dyDescent="0.25">
      <c r="A1342" s="12" t="s">
        <v>76</v>
      </c>
      <c r="B1342" s="27" t="s">
        <v>77</v>
      </c>
      <c r="C1342" s="14">
        <f>5.17-1.9</f>
        <v>3.27</v>
      </c>
      <c r="D1342" s="14">
        <f>D1360</f>
        <v>0.11898305084745762</v>
      </c>
      <c r="E1342" s="16">
        <f>E1343+E1348+E1356+E1359+E1360+E1361</f>
        <v>3.2700000000000005</v>
      </c>
    </row>
    <row r="1343" spans="1:5" s="16" customFormat="1" x14ac:dyDescent="0.25">
      <c r="A1343" s="22" t="s">
        <v>78</v>
      </c>
      <c r="B1343" s="26" t="s">
        <v>79</v>
      </c>
      <c r="C1343" s="19">
        <v>2.33</v>
      </c>
      <c r="D1343" s="20"/>
      <c r="E1343" s="16">
        <f>E1344+E1345+E1346+E1347</f>
        <v>2.33</v>
      </c>
    </row>
    <row r="1344" spans="1:5" s="16" customFormat="1" ht="31.5" x14ac:dyDescent="0.25">
      <c r="A1344" s="24" t="s">
        <v>80</v>
      </c>
      <c r="B1344" s="28" t="s">
        <v>81</v>
      </c>
      <c r="C1344" s="19">
        <v>2.23</v>
      </c>
      <c r="D1344" s="20"/>
      <c r="E1344" s="21">
        <f>C1344</f>
        <v>2.23</v>
      </c>
    </row>
    <row r="1345" spans="1:5" s="16" customFormat="1" ht="47.25" x14ac:dyDescent="0.25">
      <c r="A1345" s="24" t="s">
        <v>82</v>
      </c>
      <c r="B1345" s="28" t="s">
        <v>83</v>
      </c>
      <c r="C1345" s="19">
        <v>0.02</v>
      </c>
      <c r="D1345" s="20"/>
      <c r="E1345" s="21">
        <f t="shared" ref="E1345:E1347" si="174">C1345</f>
        <v>0.02</v>
      </c>
    </row>
    <row r="1346" spans="1:5" s="16" customFormat="1" x14ac:dyDescent="0.25">
      <c r="A1346" s="24" t="s">
        <v>84</v>
      </c>
      <c r="B1346" s="28" t="s">
        <v>85</v>
      </c>
      <c r="C1346" s="19">
        <v>0.02</v>
      </c>
      <c r="D1346" s="20"/>
      <c r="E1346" s="21">
        <f t="shared" si="174"/>
        <v>0.02</v>
      </c>
    </row>
    <row r="1347" spans="1:5" s="16" customFormat="1" x14ac:dyDescent="0.25">
      <c r="A1347" s="24" t="s">
        <v>86</v>
      </c>
      <c r="B1347" s="28" t="s">
        <v>87</v>
      </c>
      <c r="C1347" s="19">
        <v>0.06</v>
      </c>
      <c r="D1347" s="20"/>
      <c r="E1347" s="21">
        <f t="shared" si="174"/>
        <v>0.06</v>
      </c>
    </row>
    <row r="1348" spans="1:5" s="16" customFormat="1" ht="47.25" x14ac:dyDescent="0.25">
      <c r="A1348" s="22" t="s">
        <v>88</v>
      </c>
      <c r="B1348" s="26" t="s">
        <v>89</v>
      </c>
      <c r="C1348" s="19">
        <v>0.16</v>
      </c>
      <c r="D1348" s="20"/>
      <c r="E1348" s="16">
        <f>E1349+E1350+E1351+E1352+E1353+E1354+E1355</f>
        <v>0.16</v>
      </c>
    </row>
    <row r="1349" spans="1:5" s="16" customFormat="1" ht="47.25" x14ac:dyDescent="0.25">
      <c r="A1349" s="24" t="s">
        <v>90</v>
      </c>
      <c r="B1349" s="28" t="s">
        <v>91</v>
      </c>
      <c r="C1349" s="19">
        <v>0</v>
      </c>
      <c r="D1349" s="20"/>
      <c r="E1349" s="21">
        <f>C1349</f>
        <v>0</v>
      </c>
    </row>
    <row r="1350" spans="1:5" s="16" customFormat="1" ht="31.5" x14ac:dyDescent="0.25">
      <c r="A1350" s="24" t="s">
        <v>92</v>
      </c>
      <c r="B1350" s="28" t="s">
        <v>93</v>
      </c>
      <c r="C1350" s="19">
        <v>0</v>
      </c>
      <c r="D1350" s="20"/>
      <c r="E1350" s="21">
        <f t="shared" ref="E1350:E1355" si="175">C1350</f>
        <v>0</v>
      </c>
    </row>
    <row r="1351" spans="1:5" s="16" customFormat="1" x14ac:dyDescent="0.25">
      <c r="A1351" s="24" t="s">
        <v>94</v>
      </c>
      <c r="B1351" s="28" t="s">
        <v>95</v>
      </c>
      <c r="C1351" s="19">
        <v>0.04</v>
      </c>
      <c r="D1351" s="20"/>
      <c r="E1351" s="21">
        <f t="shared" si="175"/>
        <v>0.04</v>
      </c>
    </row>
    <row r="1352" spans="1:5" s="16" customFormat="1" x14ac:dyDescent="0.25">
      <c r="A1352" s="24" t="s">
        <v>96</v>
      </c>
      <c r="B1352" s="28" t="s">
        <v>97</v>
      </c>
      <c r="C1352" s="19">
        <v>0</v>
      </c>
      <c r="D1352" s="20"/>
      <c r="E1352" s="21">
        <f t="shared" si="175"/>
        <v>0</v>
      </c>
    </row>
    <row r="1353" spans="1:5" s="16" customFormat="1" x14ac:dyDescent="0.25">
      <c r="A1353" s="24" t="s">
        <v>98</v>
      </c>
      <c r="B1353" s="29" t="s">
        <v>99</v>
      </c>
      <c r="C1353" s="19">
        <v>0</v>
      </c>
      <c r="D1353" s="20"/>
      <c r="E1353" s="21">
        <f t="shared" si="175"/>
        <v>0</v>
      </c>
    </row>
    <row r="1354" spans="1:5" s="16" customFormat="1" ht="47.25" x14ac:dyDescent="0.25">
      <c r="A1354" s="24" t="s">
        <v>100</v>
      </c>
      <c r="B1354" s="28" t="s">
        <v>101</v>
      </c>
      <c r="C1354" s="19">
        <v>0.12</v>
      </c>
      <c r="D1354" s="20"/>
      <c r="E1354" s="21">
        <f t="shared" si="175"/>
        <v>0.12</v>
      </c>
    </row>
    <row r="1355" spans="1:5" s="16" customFormat="1" ht="31.5" x14ac:dyDescent="0.25">
      <c r="A1355" s="24" t="s">
        <v>102</v>
      </c>
      <c r="B1355" s="28" t="s">
        <v>103</v>
      </c>
      <c r="C1355" s="19">
        <v>0</v>
      </c>
      <c r="D1355" s="20"/>
      <c r="E1355" s="21">
        <f t="shared" si="175"/>
        <v>0</v>
      </c>
    </row>
    <row r="1356" spans="1:5" s="16" customFormat="1" x14ac:dyDescent="0.25">
      <c r="A1356" s="24" t="s">
        <v>104</v>
      </c>
      <c r="B1356" s="25" t="s">
        <v>105</v>
      </c>
      <c r="C1356" s="19">
        <v>0</v>
      </c>
      <c r="D1356" s="20"/>
      <c r="E1356" s="21">
        <f>E1357+E1358</f>
        <v>0</v>
      </c>
    </row>
    <row r="1357" spans="1:5" s="16" customFormat="1" x14ac:dyDescent="0.25">
      <c r="A1357" s="24" t="s">
        <v>106</v>
      </c>
      <c r="B1357" s="25" t="s">
        <v>107</v>
      </c>
      <c r="C1357" s="19">
        <v>0</v>
      </c>
      <c r="D1357" s="20"/>
      <c r="E1357" s="21">
        <f>C1357</f>
        <v>0</v>
      </c>
    </row>
    <row r="1358" spans="1:5" s="16" customFormat="1" x14ac:dyDescent="0.25">
      <c r="A1358" s="24" t="s">
        <v>108</v>
      </c>
      <c r="B1358" s="25" t="s">
        <v>109</v>
      </c>
      <c r="C1358" s="19"/>
      <c r="D1358" s="20"/>
    </row>
    <row r="1359" spans="1:5" s="16" customFormat="1" ht="78.75" x14ac:dyDescent="0.25">
      <c r="A1359" s="22" t="s">
        <v>110</v>
      </c>
      <c r="B1359" s="26" t="s">
        <v>111</v>
      </c>
      <c r="C1359" s="19">
        <v>0</v>
      </c>
      <c r="D1359" s="20"/>
      <c r="E1359" s="21">
        <f>C1359</f>
        <v>0</v>
      </c>
    </row>
    <row r="1360" spans="1:5" s="16" customFormat="1" ht="47.25" x14ac:dyDescent="0.25">
      <c r="A1360" s="22" t="s">
        <v>112</v>
      </c>
      <c r="B1360" s="26" t="s">
        <v>113</v>
      </c>
      <c r="C1360" s="19">
        <v>0.78</v>
      </c>
      <c r="D1360" s="19">
        <f>C1360/118*18</f>
        <v>0.11898305084745762</v>
      </c>
      <c r="E1360" s="21">
        <f t="shared" ref="E1360:E1361" si="176">C1360</f>
        <v>0.78</v>
      </c>
    </row>
    <row r="1361" spans="1:7" s="16" customFormat="1" ht="31.5" x14ac:dyDescent="0.25">
      <c r="A1361" s="22" t="s">
        <v>114</v>
      </c>
      <c r="B1361" s="26" t="s">
        <v>115</v>
      </c>
      <c r="C1361" s="19"/>
      <c r="D1361" s="20"/>
      <c r="E1361" s="21">
        <f t="shared" si="176"/>
        <v>0</v>
      </c>
    </row>
    <row r="1362" spans="1:7" s="16" customFormat="1" x14ac:dyDescent="0.25">
      <c r="A1362" s="12" t="s">
        <v>116</v>
      </c>
      <c r="B1362" s="30" t="s">
        <v>117</v>
      </c>
      <c r="C1362" s="14">
        <v>1.65</v>
      </c>
      <c r="D1362" s="15">
        <f>D1363+D1364+D1365+D1366</f>
        <v>0.25169491525423726</v>
      </c>
      <c r="E1362" s="16">
        <f>E1363+E1364+E1365+E1366</f>
        <v>1.65</v>
      </c>
      <c r="F1362" s="31">
        <f>E1362/118*18</f>
        <v>0.25169491525423726</v>
      </c>
      <c r="G1362" s="21">
        <f>D1362-F1362</f>
        <v>0</v>
      </c>
    </row>
    <row r="1363" spans="1:7" s="16" customFormat="1" ht="63" x14ac:dyDescent="0.25">
      <c r="A1363" s="22" t="s">
        <v>118</v>
      </c>
      <c r="B1363" s="32" t="s">
        <v>119</v>
      </c>
      <c r="C1363" s="19">
        <v>0.05</v>
      </c>
      <c r="D1363" s="19">
        <f>C1363/118*18</f>
        <v>7.6271186440677978E-3</v>
      </c>
      <c r="E1363" s="21">
        <f>C1363</f>
        <v>0.05</v>
      </c>
    </row>
    <row r="1364" spans="1:7" s="16" customFormat="1" ht="78.75" x14ac:dyDescent="0.25">
      <c r="A1364" s="22" t="s">
        <v>120</v>
      </c>
      <c r="B1364" s="32" t="s">
        <v>121</v>
      </c>
      <c r="C1364" s="19">
        <v>0.88</v>
      </c>
      <c r="D1364" s="19">
        <f t="shared" ref="D1364:D1366" si="177">C1364/118*18</f>
        <v>0.13423728813559321</v>
      </c>
      <c r="E1364" s="21">
        <f t="shared" ref="E1364:E1366" si="178">C1364</f>
        <v>0.88</v>
      </c>
    </row>
    <row r="1365" spans="1:7" s="16" customFormat="1" ht="63" x14ac:dyDescent="0.25">
      <c r="A1365" s="22" t="s">
        <v>122</v>
      </c>
      <c r="B1365" s="32" t="s">
        <v>123</v>
      </c>
      <c r="C1365" s="19">
        <v>0.26</v>
      </c>
      <c r="D1365" s="19">
        <f t="shared" si="177"/>
        <v>3.9661016949152542E-2</v>
      </c>
      <c r="E1365" s="21">
        <f t="shared" si="178"/>
        <v>0.26</v>
      </c>
    </row>
    <row r="1366" spans="1:7" s="16" customFormat="1" x14ac:dyDescent="0.25">
      <c r="A1366" s="22" t="s">
        <v>124</v>
      </c>
      <c r="B1366" s="32" t="s">
        <v>125</v>
      </c>
      <c r="C1366" s="19">
        <v>0.46</v>
      </c>
      <c r="D1366" s="19">
        <f t="shared" si="177"/>
        <v>7.0169491525423733E-2</v>
      </c>
      <c r="E1366" s="21">
        <f t="shared" si="178"/>
        <v>0.46</v>
      </c>
    </row>
    <row r="1367" spans="1:7" s="8" customFormat="1" ht="63.75" hidden="1" customHeight="1" x14ac:dyDescent="0.35">
      <c r="A1367" s="7" t="s">
        <v>182</v>
      </c>
      <c r="B1367" s="94" t="s">
        <v>183</v>
      </c>
      <c r="C1367" s="95"/>
      <c r="D1367" s="96"/>
    </row>
    <row r="1368" spans="1:7" s="8" customFormat="1" ht="15" hidden="1" x14ac:dyDescent="0.3">
      <c r="A1368" s="7" t="s">
        <v>184</v>
      </c>
      <c r="B1368" s="9" t="s">
        <v>157</v>
      </c>
      <c r="C1368" s="10">
        <v>5.85</v>
      </c>
      <c r="D1368" s="11">
        <f>D1369+D1384+D1401+D1421</f>
        <v>0.28525423728813559</v>
      </c>
      <c r="E1368" s="8">
        <f>E1369+E1384+E1401+E1421</f>
        <v>5.8500000000000005</v>
      </c>
      <c r="F1368" s="8">
        <v>5.85</v>
      </c>
      <c r="G1368" s="8">
        <f>F1368-E1368</f>
        <v>0</v>
      </c>
    </row>
    <row r="1369" spans="1:7" s="16" customFormat="1" ht="30" hidden="1" x14ac:dyDescent="0.35">
      <c r="A1369" s="12" t="s">
        <v>13</v>
      </c>
      <c r="B1369" s="13" t="s">
        <v>14</v>
      </c>
      <c r="C1369" s="14">
        <v>0.61</v>
      </c>
      <c r="D1369" s="15"/>
      <c r="E1369" s="16">
        <f>E1370+E1371+E1372+E1373+E1374+E1375+E1376+E1377+E1378+E1379+E1380+E1381+E1382+E1383</f>
        <v>0.6100000000000001</v>
      </c>
    </row>
    <row r="1370" spans="1:7" s="16" customFormat="1" ht="15.6" hidden="1" x14ac:dyDescent="0.35">
      <c r="A1370" s="17" t="s">
        <v>7</v>
      </c>
      <c r="B1370" s="18" t="s">
        <v>15</v>
      </c>
      <c r="C1370" s="19">
        <v>0</v>
      </c>
      <c r="D1370" s="20"/>
      <c r="E1370" s="21">
        <f>C1370</f>
        <v>0</v>
      </c>
    </row>
    <row r="1371" spans="1:7" s="16" customFormat="1" ht="15.6" hidden="1" x14ac:dyDescent="0.35">
      <c r="A1371" s="22" t="s">
        <v>16</v>
      </c>
      <c r="B1371" s="18" t="s">
        <v>17</v>
      </c>
      <c r="C1371" s="19">
        <v>0.02</v>
      </c>
      <c r="D1371" s="20"/>
      <c r="E1371" s="21">
        <f t="shared" ref="E1371:E1383" si="179">C1371</f>
        <v>0.02</v>
      </c>
    </row>
    <row r="1372" spans="1:7" s="16" customFormat="1" ht="15.6" hidden="1" x14ac:dyDescent="0.35">
      <c r="A1372" s="22" t="s">
        <v>18</v>
      </c>
      <c r="B1372" s="18" t="s">
        <v>19</v>
      </c>
      <c r="C1372" s="19">
        <v>0</v>
      </c>
      <c r="D1372" s="20"/>
      <c r="E1372" s="21">
        <f t="shared" si="179"/>
        <v>0</v>
      </c>
    </row>
    <row r="1373" spans="1:7" s="16" customFormat="1" ht="15.6" hidden="1" x14ac:dyDescent="0.35">
      <c r="A1373" s="22" t="s">
        <v>20</v>
      </c>
      <c r="B1373" s="18" t="s">
        <v>21</v>
      </c>
      <c r="C1373" s="19">
        <v>0</v>
      </c>
      <c r="D1373" s="20"/>
      <c r="E1373" s="21">
        <f t="shared" si="179"/>
        <v>0</v>
      </c>
    </row>
    <row r="1374" spans="1:7" s="16" customFormat="1" ht="15.6" hidden="1" x14ac:dyDescent="0.35">
      <c r="A1374" s="22" t="s">
        <v>22</v>
      </c>
      <c r="B1374" s="18" t="s">
        <v>23</v>
      </c>
      <c r="C1374" s="19">
        <v>0</v>
      </c>
      <c r="D1374" s="20"/>
      <c r="E1374" s="21">
        <f t="shared" si="179"/>
        <v>0</v>
      </c>
    </row>
    <row r="1375" spans="1:7" s="16" customFormat="1" ht="15.6" hidden="1" x14ac:dyDescent="0.35">
      <c r="A1375" s="22" t="s">
        <v>24</v>
      </c>
      <c r="B1375" s="18" t="s">
        <v>25</v>
      </c>
      <c r="C1375" s="19">
        <v>0</v>
      </c>
      <c r="D1375" s="20"/>
      <c r="E1375" s="21">
        <f t="shared" si="179"/>
        <v>0</v>
      </c>
    </row>
    <row r="1376" spans="1:7" s="16" customFormat="1" ht="30.95" hidden="1" x14ac:dyDescent="0.35">
      <c r="A1376" s="22" t="s">
        <v>26</v>
      </c>
      <c r="B1376" s="18" t="s">
        <v>27</v>
      </c>
      <c r="C1376" s="19">
        <v>0</v>
      </c>
      <c r="D1376" s="20"/>
      <c r="E1376" s="21">
        <f t="shared" si="179"/>
        <v>0</v>
      </c>
    </row>
    <row r="1377" spans="1:5" s="16" customFormat="1" ht="15.6" hidden="1" x14ac:dyDescent="0.35">
      <c r="A1377" s="22" t="s">
        <v>28</v>
      </c>
      <c r="B1377" s="18" t="s">
        <v>29</v>
      </c>
      <c r="C1377" s="19">
        <v>0.54</v>
      </c>
      <c r="D1377" s="20"/>
      <c r="E1377" s="21">
        <f t="shared" si="179"/>
        <v>0.54</v>
      </c>
    </row>
    <row r="1378" spans="1:5" s="16" customFormat="1" ht="15.6" hidden="1" x14ac:dyDescent="0.35">
      <c r="A1378" s="22" t="s">
        <v>30</v>
      </c>
      <c r="B1378" s="18" t="s">
        <v>31</v>
      </c>
      <c r="C1378" s="19">
        <v>0.02</v>
      </c>
      <c r="D1378" s="20"/>
      <c r="E1378" s="21">
        <f t="shared" si="179"/>
        <v>0.02</v>
      </c>
    </row>
    <row r="1379" spans="1:5" s="16" customFormat="1" ht="15.6" hidden="1" x14ac:dyDescent="0.35">
      <c r="A1379" s="22" t="s">
        <v>32</v>
      </c>
      <c r="B1379" s="18" t="s">
        <v>33</v>
      </c>
      <c r="C1379" s="19">
        <v>0.01</v>
      </c>
      <c r="D1379" s="20"/>
      <c r="E1379" s="21">
        <f t="shared" si="179"/>
        <v>0.01</v>
      </c>
    </row>
    <row r="1380" spans="1:5" s="16" customFormat="1" ht="15.6" hidden="1" x14ac:dyDescent="0.35">
      <c r="A1380" s="22" t="s">
        <v>34</v>
      </c>
      <c r="B1380" s="18" t="s">
        <v>35</v>
      </c>
      <c r="C1380" s="19">
        <v>0</v>
      </c>
      <c r="D1380" s="20"/>
      <c r="E1380" s="21">
        <f t="shared" si="179"/>
        <v>0</v>
      </c>
    </row>
    <row r="1381" spans="1:5" s="16" customFormat="1" ht="15.6" hidden="1" x14ac:dyDescent="0.35">
      <c r="A1381" s="22" t="s">
        <v>36</v>
      </c>
      <c r="B1381" s="18" t="s">
        <v>37</v>
      </c>
      <c r="C1381" s="19">
        <v>0.02</v>
      </c>
      <c r="D1381" s="20"/>
      <c r="E1381" s="21">
        <f t="shared" si="179"/>
        <v>0.02</v>
      </c>
    </row>
    <row r="1382" spans="1:5" s="16" customFormat="1" ht="30.95" hidden="1" x14ac:dyDescent="0.35">
      <c r="A1382" s="22" t="s">
        <v>38</v>
      </c>
      <c r="B1382" s="18" t="s">
        <v>39</v>
      </c>
      <c r="C1382" s="19">
        <v>0</v>
      </c>
      <c r="D1382" s="20"/>
      <c r="E1382" s="21">
        <f t="shared" si="179"/>
        <v>0</v>
      </c>
    </row>
    <row r="1383" spans="1:5" s="16" customFormat="1" ht="30.95" hidden="1" x14ac:dyDescent="0.35">
      <c r="A1383" s="22" t="s">
        <v>40</v>
      </c>
      <c r="B1383" s="18" t="s">
        <v>41</v>
      </c>
      <c r="C1383" s="19">
        <v>0</v>
      </c>
      <c r="D1383" s="20"/>
      <c r="E1383" s="21">
        <f t="shared" si="179"/>
        <v>0</v>
      </c>
    </row>
    <row r="1384" spans="1:5" s="16" customFormat="1" ht="45.6" hidden="1" x14ac:dyDescent="0.35">
      <c r="A1384" s="12" t="s">
        <v>42</v>
      </c>
      <c r="B1384" s="23" t="s">
        <v>43</v>
      </c>
      <c r="C1384" s="14">
        <v>0.45</v>
      </c>
      <c r="D1384" s="15"/>
      <c r="E1384" s="16">
        <f>E1385+E1392+E1393+E1394+E1395+E1396+E1397+E1398+E1399+E1400</f>
        <v>0.45</v>
      </c>
    </row>
    <row r="1385" spans="1:5" s="16" customFormat="1" ht="15.6" hidden="1" x14ac:dyDescent="0.35">
      <c r="A1385" s="22" t="s">
        <v>44</v>
      </c>
      <c r="B1385" s="18" t="s">
        <v>45</v>
      </c>
      <c r="C1385" s="19">
        <v>0</v>
      </c>
      <c r="D1385" s="20"/>
      <c r="E1385" s="16">
        <f>E1386+E1387+E1388+E1389+E1390+E1391</f>
        <v>0</v>
      </c>
    </row>
    <row r="1386" spans="1:5" s="16" customFormat="1" ht="15.6" hidden="1" x14ac:dyDescent="0.35">
      <c r="A1386" s="24" t="s">
        <v>46</v>
      </c>
      <c r="B1386" s="25" t="s">
        <v>47</v>
      </c>
      <c r="C1386" s="19"/>
      <c r="D1386" s="20"/>
      <c r="E1386" s="21">
        <f>C1386</f>
        <v>0</v>
      </c>
    </row>
    <row r="1387" spans="1:5" s="16" customFormat="1" ht="15.6" hidden="1" x14ac:dyDescent="0.35">
      <c r="A1387" s="24" t="s">
        <v>48</v>
      </c>
      <c r="B1387" s="25" t="s">
        <v>49</v>
      </c>
      <c r="C1387" s="19"/>
      <c r="D1387" s="20"/>
      <c r="E1387" s="21">
        <f t="shared" ref="E1387:E1399" si="180">C1387</f>
        <v>0</v>
      </c>
    </row>
    <row r="1388" spans="1:5" s="16" customFormat="1" ht="15.6" hidden="1" x14ac:dyDescent="0.35">
      <c r="A1388" s="24" t="s">
        <v>50</v>
      </c>
      <c r="B1388" s="25" t="s">
        <v>51</v>
      </c>
      <c r="C1388" s="19"/>
      <c r="D1388" s="20"/>
      <c r="E1388" s="21">
        <f t="shared" si="180"/>
        <v>0</v>
      </c>
    </row>
    <row r="1389" spans="1:5" s="16" customFormat="1" ht="15.6" hidden="1" x14ac:dyDescent="0.35">
      <c r="A1389" s="24" t="s">
        <v>52</v>
      </c>
      <c r="B1389" s="25" t="s">
        <v>53</v>
      </c>
      <c r="C1389" s="19"/>
      <c r="D1389" s="20"/>
      <c r="E1389" s="21">
        <f t="shared" si="180"/>
        <v>0</v>
      </c>
    </row>
    <row r="1390" spans="1:5" s="16" customFormat="1" ht="15.6" hidden="1" x14ac:dyDescent="0.35">
      <c r="A1390" s="24" t="s">
        <v>54</v>
      </c>
      <c r="B1390" s="25" t="s">
        <v>55</v>
      </c>
      <c r="C1390" s="19"/>
      <c r="D1390" s="20"/>
      <c r="E1390" s="21">
        <f t="shared" si="180"/>
        <v>0</v>
      </c>
    </row>
    <row r="1391" spans="1:5" s="16" customFormat="1" ht="15.6" hidden="1" x14ac:dyDescent="0.35">
      <c r="A1391" s="24" t="s">
        <v>56</v>
      </c>
      <c r="B1391" s="25" t="s">
        <v>57</v>
      </c>
      <c r="C1391" s="19"/>
      <c r="D1391" s="20"/>
      <c r="E1391" s="21">
        <f t="shared" si="180"/>
        <v>0</v>
      </c>
    </row>
    <row r="1392" spans="1:5" s="16" customFormat="1" ht="30.95" hidden="1" x14ac:dyDescent="0.35">
      <c r="A1392" s="22" t="s">
        <v>58</v>
      </c>
      <c r="B1392" s="26" t="s">
        <v>59</v>
      </c>
      <c r="C1392" s="19">
        <v>0.23</v>
      </c>
      <c r="D1392" s="20"/>
      <c r="E1392" s="21">
        <f t="shared" si="180"/>
        <v>0.23</v>
      </c>
    </row>
    <row r="1393" spans="1:5" s="16" customFormat="1" ht="15.6" hidden="1" x14ac:dyDescent="0.35">
      <c r="A1393" s="22" t="s">
        <v>60</v>
      </c>
      <c r="B1393" s="26" t="s">
        <v>61</v>
      </c>
      <c r="C1393" s="19">
        <v>0</v>
      </c>
      <c r="D1393" s="20"/>
      <c r="E1393" s="21">
        <f t="shared" si="180"/>
        <v>0</v>
      </c>
    </row>
    <row r="1394" spans="1:5" s="16" customFormat="1" ht="15.6" hidden="1" x14ac:dyDescent="0.35">
      <c r="A1394" s="22" t="s">
        <v>62</v>
      </c>
      <c r="B1394" s="26" t="s">
        <v>63</v>
      </c>
      <c r="C1394" s="19">
        <v>0</v>
      </c>
      <c r="D1394" s="20"/>
      <c r="E1394" s="21">
        <f t="shared" si="180"/>
        <v>0</v>
      </c>
    </row>
    <row r="1395" spans="1:5" s="16" customFormat="1" ht="30.95" hidden="1" x14ac:dyDescent="0.35">
      <c r="A1395" s="22" t="s">
        <v>64</v>
      </c>
      <c r="B1395" s="26" t="s">
        <v>65</v>
      </c>
      <c r="C1395" s="19">
        <v>0</v>
      </c>
      <c r="D1395" s="20"/>
      <c r="E1395" s="21">
        <f t="shared" si="180"/>
        <v>0</v>
      </c>
    </row>
    <row r="1396" spans="1:5" s="16" customFormat="1" ht="30.95" hidden="1" x14ac:dyDescent="0.35">
      <c r="A1396" s="22" t="s">
        <v>66</v>
      </c>
      <c r="B1396" s="26" t="s">
        <v>67</v>
      </c>
      <c r="C1396" s="19">
        <v>0.05</v>
      </c>
      <c r="D1396" s="20"/>
      <c r="E1396" s="21">
        <f t="shared" si="180"/>
        <v>0.05</v>
      </c>
    </row>
    <row r="1397" spans="1:5" s="16" customFormat="1" ht="30.95" hidden="1" x14ac:dyDescent="0.35">
      <c r="A1397" s="22" t="s">
        <v>68</v>
      </c>
      <c r="B1397" s="26" t="s">
        <v>69</v>
      </c>
      <c r="C1397" s="19">
        <v>0</v>
      </c>
      <c r="D1397" s="20"/>
      <c r="E1397" s="21">
        <f t="shared" si="180"/>
        <v>0</v>
      </c>
    </row>
    <row r="1398" spans="1:5" s="16" customFormat="1" ht="15.6" hidden="1" x14ac:dyDescent="0.35">
      <c r="A1398" s="22" t="s">
        <v>70</v>
      </c>
      <c r="B1398" s="26" t="s">
        <v>71</v>
      </c>
      <c r="C1398" s="19">
        <v>0.05</v>
      </c>
      <c r="D1398" s="20"/>
      <c r="E1398" s="21">
        <f t="shared" si="180"/>
        <v>0.05</v>
      </c>
    </row>
    <row r="1399" spans="1:5" s="16" customFormat="1" ht="30.95" hidden="1" x14ac:dyDescent="0.35">
      <c r="A1399" s="24" t="s">
        <v>72</v>
      </c>
      <c r="B1399" s="25" t="s">
        <v>73</v>
      </c>
      <c r="C1399" s="19">
        <v>0.12</v>
      </c>
      <c r="D1399" s="20"/>
      <c r="E1399" s="21">
        <f t="shared" si="180"/>
        <v>0.12</v>
      </c>
    </row>
    <row r="1400" spans="1:5" s="16" customFormat="1" ht="15.6" hidden="1" x14ac:dyDescent="0.35">
      <c r="A1400" s="24" t="s">
        <v>74</v>
      </c>
      <c r="B1400" s="25" t="s">
        <v>75</v>
      </c>
      <c r="C1400" s="19">
        <v>0</v>
      </c>
      <c r="D1400" s="20"/>
      <c r="E1400" s="21">
        <f>C1400</f>
        <v>0</v>
      </c>
    </row>
    <row r="1401" spans="1:5" s="16" customFormat="1" ht="15.6" hidden="1" x14ac:dyDescent="0.35">
      <c r="A1401" s="12" t="s">
        <v>76</v>
      </c>
      <c r="B1401" s="27" t="s">
        <v>77</v>
      </c>
      <c r="C1401" s="14">
        <v>4.24</v>
      </c>
      <c r="D1401" s="14">
        <f>D1419</f>
        <v>0.20135593220338985</v>
      </c>
      <c r="E1401" s="16">
        <f>E1402+E1407+E1415+E1418+E1419+E1420</f>
        <v>4.24</v>
      </c>
    </row>
    <row r="1402" spans="1:5" s="16" customFormat="1" ht="15.6" hidden="1" x14ac:dyDescent="0.35">
      <c r="A1402" s="22" t="s">
        <v>78</v>
      </c>
      <c r="B1402" s="26" t="s">
        <v>79</v>
      </c>
      <c r="C1402" s="19">
        <v>0.54</v>
      </c>
      <c r="D1402" s="20"/>
      <c r="E1402" s="16">
        <f>E1403+E1404+E1405+E1406</f>
        <v>0.54</v>
      </c>
    </row>
    <row r="1403" spans="1:5" s="16" customFormat="1" ht="30.95" hidden="1" x14ac:dyDescent="0.35">
      <c r="A1403" s="24" t="s">
        <v>80</v>
      </c>
      <c r="B1403" s="28" t="s">
        <v>81</v>
      </c>
      <c r="C1403" s="19">
        <v>0.5</v>
      </c>
      <c r="D1403" s="20"/>
      <c r="E1403" s="21">
        <f>C1403</f>
        <v>0.5</v>
      </c>
    </row>
    <row r="1404" spans="1:5" s="16" customFormat="1" ht="46.5" hidden="1" x14ac:dyDescent="0.35">
      <c r="A1404" s="24" t="s">
        <v>82</v>
      </c>
      <c r="B1404" s="28" t="s">
        <v>83</v>
      </c>
      <c r="C1404" s="19">
        <v>0.03</v>
      </c>
      <c r="D1404" s="20"/>
      <c r="E1404" s="21">
        <f t="shared" ref="E1404:E1406" si="181">C1404</f>
        <v>0.03</v>
      </c>
    </row>
    <row r="1405" spans="1:5" s="16" customFormat="1" ht="15.6" hidden="1" x14ac:dyDescent="0.35">
      <c r="A1405" s="24" t="s">
        <v>84</v>
      </c>
      <c r="B1405" s="28" t="s">
        <v>85</v>
      </c>
      <c r="C1405" s="19">
        <v>0.01</v>
      </c>
      <c r="D1405" s="20"/>
      <c r="E1405" s="21">
        <f t="shared" si="181"/>
        <v>0.01</v>
      </c>
    </row>
    <row r="1406" spans="1:5" s="16" customFormat="1" ht="15.6" hidden="1" x14ac:dyDescent="0.35">
      <c r="A1406" s="24" t="s">
        <v>86</v>
      </c>
      <c r="B1406" s="28" t="s">
        <v>87</v>
      </c>
      <c r="C1406" s="19">
        <v>0</v>
      </c>
      <c r="D1406" s="20"/>
      <c r="E1406" s="21">
        <f t="shared" si="181"/>
        <v>0</v>
      </c>
    </row>
    <row r="1407" spans="1:5" s="16" customFormat="1" ht="46.5" hidden="1" x14ac:dyDescent="0.35">
      <c r="A1407" s="22" t="s">
        <v>88</v>
      </c>
      <c r="B1407" s="26" t="s">
        <v>89</v>
      </c>
      <c r="C1407" s="19">
        <v>0.48</v>
      </c>
      <c r="D1407" s="20"/>
      <c r="E1407" s="16">
        <f>E1408+E1409+E1410+E1411+E1412+E1413+E1414</f>
        <v>0.48000000000000004</v>
      </c>
    </row>
    <row r="1408" spans="1:5" s="16" customFormat="1" ht="30.95" hidden="1" x14ac:dyDescent="0.35">
      <c r="A1408" s="24" t="s">
        <v>90</v>
      </c>
      <c r="B1408" s="28" t="s">
        <v>91</v>
      </c>
      <c r="C1408" s="19">
        <v>7.0000000000000007E-2</v>
      </c>
      <c r="D1408" s="20"/>
      <c r="E1408" s="21">
        <f>C1408</f>
        <v>7.0000000000000007E-2</v>
      </c>
    </row>
    <row r="1409" spans="1:7" s="16" customFormat="1" ht="30.95" hidden="1" x14ac:dyDescent="0.35">
      <c r="A1409" s="24" t="s">
        <v>92</v>
      </c>
      <c r="B1409" s="28" t="s">
        <v>93</v>
      </c>
      <c r="C1409" s="19">
        <v>0.02</v>
      </c>
      <c r="D1409" s="20"/>
      <c r="E1409" s="21">
        <f t="shared" ref="E1409:E1414" si="182">C1409</f>
        <v>0.02</v>
      </c>
    </row>
    <row r="1410" spans="1:7" s="16" customFormat="1" ht="15.6" hidden="1" x14ac:dyDescent="0.35">
      <c r="A1410" s="24" t="s">
        <v>94</v>
      </c>
      <c r="B1410" s="28" t="s">
        <v>95</v>
      </c>
      <c r="C1410" s="19">
        <v>0.02</v>
      </c>
      <c r="D1410" s="20"/>
      <c r="E1410" s="21">
        <f t="shared" si="182"/>
        <v>0.02</v>
      </c>
    </row>
    <row r="1411" spans="1:7" s="16" customFormat="1" ht="15.6" hidden="1" x14ac:dyDescent="0.35">
      <c r="A1411" s="24" t="s">
        <v>96</v>
      </c>
      <c r="B1411" s="28" t="s">
        <v>97</v>
      </c>
      <c r="C1411" s="19">
        <v>0.06</v>
      </c>
      <c r="D1411" s="20"/>
      <c r="E1411" s="21">
        <f t="shared" si="182"/>
        <v>0.06</v>
      </c>
    </row>
    <row r="1412" spans="1:7" s="16" customFormat="1" ht="15.6" hidden="1" x14ac:dyDescent="0.35">
      <c r="A1412" s="24" t="s">
        <v>98</v>
      </c>
      <c r="B1412" s="29" t="s">
        <v>99</v>
      </c>
      <c r="C1412" s="19">
        <v>0.02</v>
      </c>
      <c r="D1412" s="20"/>
      <c r="E1412" s="21">
        <f t="shared" si="182"/>
        <v>0.02</v>
      </c>
    </row>
    <row r="1413" spans="1:7" s="16" customFormat="1" ht="46.5" hidden="1" x14ac:dyDescent="0.35">
      <c r="A1413" s="24" t="s">
        <v>100</v>
      </c>
      <c r="B1413" s="28" t="s">
        <v>101</v>
      </c>
      <c r="C1413" s="19">
        <v>0.27</v>
      </c>
      <c r="D1413" s="20"/>
      <c r="E1413" s="21">
        <f t="shared" si="182"/>
        <v>0.27</v>
      </c>
    </row>
    <row r="1414" spans="1:7" s="16" customFormat="1" ht="30.95" hidden="1" x14ac:dyDescent="0.35">
      <c r="A1414" s="24" t="s">
        <v>102</v>
      </c>
      <c r="B1414" s="28" t="s">
        <v>103</v>
      </c>
      <c r="C1414" s="19">
        <v>0.02</v>
      </c>
      <c r="D1414" s="20"/>
      <c r="E1414" s="21">
        <f t="shared" si="182"/>
        <v>0.02</v>
      </c>
    </row>
    <row r="1415" spans="1:7" s="16" customFormat="1" ht="15.6" hidden="1" x14ac:dyDescent="0.35">
      <c r="A1415" s="24" t="s">
        <v>104</v>
      </c>
      <c r="B1415" s="25" t="s">
        <v>105</v>
      </c>
      <c r="C1415" s="19">
        <v>1.9</v>
      </c>
      <c r="D1415" s="20"/>
      <c r="E1415" s="21">
        <f>E1416+E1417</f>
        <v>1.9</v>
      </c>
    </row>
    <row r="1416" spans="1:7" s="16" customFormat="1" ht="15.6" hidden="1" x14ac:dyDescent="0.35">
      <c r="A1416" s="24" t="s">
        <v>106</v>
      </c>
      <c r="B1416" s="25" t="s">
        <v>107</v>
      </c>
      <c r="C1416" s="19">
        <v>1.9</v>
      </c>
      <c r="D1416" s="20"/>
      <c r="E1416" s="21">
        <f>C1416</f>
        <v>1.9</v>
      </c>
    </row>
    <row r="1417" spans="1:7" s="16" customFormat="1" ht="15.6" hidden="1" x14ac:dyDescent="0.35">
      <c r="A1417" s="24" t="s">
        <v>108</v>
      </c>
      <c r="B1417" s="25" t="s">
        <v>109</v>
      </c>
      <c r="C1417" s="19"/>
      <c r="D1417" s="20"/>
    </row>
    <row r="1418" spans="1:7" s="16" customFormat="1" ht="62.1" hidden="1" x14ac:dyDescent="0.35">
      <c r="A1418" s="22" t="s">
        <v>110</v>
      </c>
      <c r="B1418" s="26" t="s">
        <v>111</v>
      </c>
      <c r="C1418" s="19">
        <v>0</v>
      </c>
      <c r="D1418" s="20"/>
      <c r="E1418" s="21">
        <f>C1418</f>
        <v>0</v>
      </c>
    </row>
    <row r="1419" spans="1:7" s="16" customFormat="1" ht="46.5" hidden="1" x14ac:dyDescent="0.35">
      <c r="A1419" s="22" t="s">
        <v>112</v>
      </c>
      <c r="B1419" s="26" t="s">
        <v>113</v>
      </c>
      <c r="C1419" s="19">
        <v>1.32</v>
      </c>
      <c r="D1419" s="19">
        <f>C1419/118*18</f>
        <v>0.20135593220338985</v>
      </c>
      <c r="E1419" s="21">
        <f t="shared" ref="E1419:E1420" si="183">C1419</f>
        <v>1.32</v>
      </c>
    </row>
    <row r="1420" spans="1:7" s="16" customFormat="1" ht="30.95" hidden="1" x14ac:dyDescent="0.35">
      <c r="A1420" s="22" t="s">
        <v>114</v>
      </c>
      <c r="B1420" s="26" t="s">
        <v>115</v>
      </c>
      <c r="C1420" s="19"/>
      <c r="D1420" s="20"/>
      <c r="E1420" s="21">
        <f t="shared" si="183"/>
        <v>0</v>
      </c>
    </row>
    <row r="1421" spans="1:7" s="16" customFormat="1" ht="15.6" hidden="1" x14ac:dyDescent="0.35">
      <c r="A1421" s="12" t="s">
        <v>116</v>
      </c>
      <c r="B1421" s="30" t="s">
        <v>117</v>
      </c>
      <c r="C1421" s="14">
        <v>0.55000000000000004</v>
      </c>
      <c r="D1421" s="15">
        <f>D1422+D1423+D1424+D1425</f>
        <v>8.3898305084745772E-2</v>
      </c>
      <c r="E1421" s="16">
        <f>E1422+E1423+E1424+E1425</f>
        <v>0.55000000000000004</v>
      </c>
      <c r="F1421" s="31">
        <f>E1421/118*18</f>
        <v>8.3898305084745772E-2</v>
      </c>
      <c r="G1421" s="21">
        <f>D1421-F1421</f>
        <v>0</v>
      </c>
    </row>
    <row r="1422" spans="1:7" s="16" customFormat="1" ht="62.1" hidden="1" x14ac:dyDescent="0.35">
      <c r="A1422" s="22" t="s">
        <v>118</v>
      </c>
      <c r="B1422" s="32" t="s">
        <v>119</v>
      </c>
      <c r="C1422" s="19">
        <v>0.01</v>
      </c>
      <c r="D1422" s="19">
        <f>C1422/118*18</f>
        <v>1.5254237288135593E-3</v>
      </c>
      <c r="E1422" s="21">
        <f>C1422</f>
        <v>0.01</v>
      </c>
    </row>
    <row r="1423" spans="1:7" s="16" customFormat="1" ht="77.45" hidden="1" x14ac:dyDescent="0.35">
      <c r="A1423" s="22" t="s">
        <v>120</v>
      </c>
      <c r="B1423" s="32" t="s">
        <v>121</v>
      </c>
      <c r="C1423" s="19">
        <v>0.08</v>
      </c>
      <c r="D1423" s="19">
        <f t="shared" ref="D1423:D1425" si="184">C1423/118*18</f>
        <v>1.2203389830508475E-2</v>
      </c>
      <c r="E1423" s="21">
        <f t="shared" ref="E1423:E1425" si="185">C1423</f>
        <v>0.08</v>
      </c>
    </row>
    <row r="1424" spans="1:7" s="16" customFormat="1" ht="62.1" hidden="1" x14ac:dyDescent="0.35">
      <c r="A1424" s="22" t="s">
        <v>122</v>
      </c>
      <c r="B1424" s="32" t="s">
        <v>123</v>
      </c>
      <c r="C1424" s="19">
        <v>0</v>
      </c>
      <c r="D1424" s="19">
        <f t="shared" si="184"/>
        <v>0</v>
      </c>
      <c r="E1424" s="21">
        <f t="shared" si="185"/>
        <v>0</v>
      </c>
    </row>
    <row r="1425" spans="1:8" s="16" customFormat="1" ht="15.6" hidden="1" x14ac:dyDescent="0.35">
      <c r="A1425" s="22" t="s">
        <v>124</v>
      </c>
      <c r="B1425" s="32" t="s">
        <v>125</v>
      </c>
      <c r="C1425" s="19">
        <v>0.46</v>
      </c>
      <c r="D1425" s="19">
        <f t="shared" si="184"/>
        <v>7.0169491525423733E-2</v>
      </c>
      <c r="E1425" s="21">
        <f t="shared" si="185"/>
        <v>0.46</v>
      </c>
    </row>
    <row r="1426" spans="1:8" s="8" customFormat="1" ht="47.25" hidden="1" customHeight="1" x14ac:dyDescent="0.35">
      <c r="A1426" s="7" t="s">
        <v>185</v>
      </c>
      <c r="B1426" s="94" t="s">
        <v>186</v>
      </c>
      <c r="C1426" s="95"/>
      <c r="D1426" s="96"/>
    </row>
    <row r="1427" spans="1:8" s="8" customFormat="1" ht="15" hidden="1" x14ac:dyDescent="0.3">
      <c r="A1427" s="7" t="s">
        <v>187</v>
      </c>
      <c r="B1427" s="9" t="s">
        <v>188</v>
      </c>
      <c r="C1427" s="10">
        <f>7.25-1.58</f>
        <v>5.67</v>
      </c>
      <c r="D1427" s="11">
        <f>D1428+D1443+D1460+D1480</f>
        <v>0.17389830508474577</v>
      </c>
      <c r="E1427" s="8">
        <f>E1428+E1443+E1460+E1480</f>
        <v>5.669999999999999</v>
      </c>
      <c r="F1427" s="8">
        <v>7.25</v>
      </c>
      <c r="G1427" s="8">
        <f>F1427-E1427</f>
        <v>1.580000000000001</v>
      </c>
      <c r="H1427" s="40"/>
    </row>
    <row r="1428" spans="1:8" s="16" customFormat="1" ht="30" hidden="1" x14ac:dyDescent="0.35">
      <c r="A1428" s="12" t="s">
        <v>13</v>
      </c>
      <c r="B1428" s="13" t="s">
        <v>14</v>
      </c>
      <c r="C1428" s="14">
        <v>0.22</v>
      </c>
      <c r="D1428" s="15"/>
      <c r="E1428" s="16">
        <f>E1429+E1430+E1431+E1432+E1433+E1434+E1435+E1436+E1437+E1438+E1439+E1440+E1441+E1442</f>
        <v>0.22</v>
      </c>
    </row>
    <row r="1429" spans="1:8" s="16" customFormat="1" ht="15.6" hidden="1" x14ac:dyDescent="0.35">
      <c r="A1429" s="17" t="s">
        <v>7</v>
      </c>
      <c r="B1429" s="18" t="s">
        <v>15</v>
      </c>
      <c r="C1429" s="19">
        <v>0</v>
      </c>
      <c r="D1429" s="20"/>
      <c r="E1429" s="21">
        <f>C1429</f>
        <v>0</v>
      </c>
    </row>
    <row r="1430" spans="1:8" s="16" customFormat="1" ht="15.6" hidden="1" x14ac:dyDescent="0.35">
      <c r="A1430" s="22" t="s">
        <v>16</v>
      </c>
      <c r="B1430" s="18" t="s">
        <v>17</v>
      </c>
      <c r="C1430" s="19">
        <v>0</v>
      </c>
      <c r="D1430" s="20"/>
      <c r="E1430" s="21">
        <f t="shared" ref="E1430:E1442" si="186">C1430</f>
        <v>0</v>
      </c>
    </row>
    <row r="1431" spans="1:8" s="16" customFormat="1" ht="15.6" hidden="1" x14ac:dyDescent="0.35">
      <c r="A1431" s="22" t="s">
        <v>18</v>
      </c>
      <c r="B1431" s="18" t="s">
        <v>19</v>
      </c>
      <c r="C1431" s="19">
        <v>0</v>
      </c>
      <c r="D1431" s="20"/>
      <c r="E1431" s="21">
        <f t="shared" si="186"/>
        <v>0</v>
      </c>
    </row>
    <row r="1432" spans="1:8" s="16" customFormat="1" ht="15.6" hidden="1" x14ac:dyDescent="0.35">
      <c r="A1432" s="22" t="s">
        <v>20</v>
      </c>
      <c r="B1432" s="18" t="s">
        <v>21</v>
      </c>
      <c r="C1432" s="19">
        <v>0</v>
      </c>
      <c r="D1432" s="20"/>
      <c r="E1432" s="21">
        <f t="shared" si="186"/>
        <v>0</v>
      </c>
    </row>
    <row r="1433" spans="1:8" s="16" customFormat="1" ht="15.6" hidden="1" x14ac:dyDescent="0.35">
      <c r="A1433" s="22" t="s">
        <v>22</v>
      </c>
      <c r="B1433" s="18" t="s">
        <v>23</v>
      </c>
      <c r="C1433" s="19">
        <v>0</v>
      </c>
      <c r="D1433" s="20"/>
      <c r="E1433" s="21">
        <f t="shared" si="186"/>
        <v>0</v>
      </c>
    </row>
    <row r="1434" spans="1:8" s="16" customFormat="1" ht="15.6" hidden="1" x14ac:dyDescent="0.35">
      <c r="A1434" s="22" t="s">
        <v>24</v>
      </c>
      <c r="B1434" s="18" t="s">
        <v>25</v>
      </c>
      <c r="C1434" s="19">
        <v>0</v>
      </c>
      <c r="D1434" s="20"/>
      <c r="E1434" s="21">
        <f t="shared" si="186"/>
        <v>0</v>
      </c>
    </row>
    <row r="1435" spans="1:8" s="16" customFormat="1" ht="30.95" hidden="1" x14ac:dyDescent="0.35">
      <c r="A1435" s="22" t="s">
        <v>26</v>
      </c>
      <c r="B1435" s="18" t="s">
        <v>27</v>
      </c>
      <c r="C1435" s="19">
        <v>0</v>
      </c>
      <c r="D1435" s="20"/>
      <c r="E1435" s="21">
        <f t="shared" si="186"/>
        <v>0</v>
      </c>
    </row>
    <row r="1436" spans="1:8" s="16" customFormat="1" ht="15.6" hidden="1" x14ac:dyDescent="0.35">
      <c r="A1436" s="22" t="s">
        <v>28</v>
      </c>
      <c r="B1436" s="18" t="s">
        <v>29</v>
      </c>
      <c r="C1436" s="19">
        <v>0.22</v>
      </c>
      <c r="D1436" s="20"/>
      <c r="E1436" s="21">
        <f t="shared" si="186"/>
        <v>0.22</v>
      </c>
    </row>
    <row r="1437" spans="1:8" s="16" customFormat="1" ht="15.6" hidden="1" x14ac:dyDescent="0.35">
      <c r="A1437" s="22" t="s">
        <v>30</v>
      </c>
      <c r="B1437" s="18" t="s">
        <v>31</v>
      </c>
      <c r="C1437" s="19">
        <v>0</v>
      </c>
      <c r="D1437" s="20"/>
      <c r="E1437" s="21">
        <f t="shared" si="186"/>
        <v>0</v>
      </c>
    </row>
    <row r="1438" spans="1:8" s="16" customFormat="1" ht="15.6" hidden="1" x14ac:dyDescent="0.35">
      <c r="A1438" s="22" t="s">
        <v>32</v>
      </c>
      <c r="B1438" s="18" t="s">
        <v>33</v>
      </c>
      <c r="C1438" s="19">
        <v>0</v>
      </c>
      <c r="D1438" s="20"/>
      <c r="E1438" s="21">
        <f t="shared" si="186"/>
        <v>0</v>
      </c>
    </row>
    <row r="1439" spans="1:8" s="16" customFormat="1" ht="15.6" hidden="1" x14ac:dyDescent="0.35">
      <c r="A1439" s="22" t="s">
        <v>34</v>
      </c>
      <c r="B1439" s="18" t="s">
        <v>35</v>
      </c>
      <c r="C1439" s="19">
        <v>0</v>
      </c>
      <c r="D1439" s="20"/>
      <c r="E1439" s="21">
        <f t="shared" si="186"/>
        <v>0</v>
      </c>
    </row>
    <row r="1440" spans="1:8" s="16" customFormat="1" ht="15.6" hidden="1" x14ac:dyDescent="0.35">
      <c r="A1440" s="22" t="s">
        <v>36</v>
      </c>
      <c r="B1440" s="18" t="s">
        <v>37</v>
      </c>
      <c r="C1440" s="19">
        <v>0</v>
      </c>
      <c r="D1440" s="20"/>
      <c r="E1440" s="21">
        <f t="shared" si="186"/>
        <v>0</v>
      </c>
    </row>
    <row r="1441" spans="1:5" s="16" customFormat="1" ht="30.95" hidden="1" x14ac:dyDescent="0.35">
      <c r="A1441" s="22" t="s">
        <v>38</v>
      </c>
      <c r="B1441" s="18" t="s">
        <v>39</v>
      </c>
      <c r="C1441" s="19">
        <v>0</v>
      </c>
      <c r="D1441" s="20"/>
      <c r="E1441" s="21">
        <f t="shared" si="186"/>
        <v>0</v>
      </c>
    </row>
    <row r="1442" spans="1:5" s="16" customFormat="1" ht="30.95" hidden="1" x14ac:dyDescent="0.35">
      <c r="A1442" s="22" t="s">
        <v>40</v>
      </c>
      <c r="B1442" s="18" t="s">
        <v>41</v>
      </c>
      <c r="C1442" s="19">
        <v>0</v>
      </c>
      <c r="D1442" s="20"/>
      <c r="E1442" s="21">
        <f t="shared" si="186"/>
        <v>0</v>
      </c>
    </row>
    <row r="1443" spans="1:5" s="16" customFormat="1" ht="45.6" hidden="1" x14ac:dyDescent="0.35">
      <c r="A1443" s="12" t="s">
        <v>42</v>
      </c>
      <c r="B1443" s="23" t="s">
        <v>43</v>
      </c>
      <c r="C1443" s="14">
        <v>0.25</v>
      </c>
      <c r="D1443" s="15"/>
      <c r="E1443" s="16">
        <f>E1444+E1451+E1452+E1453+E1454+E1455+E1456+E1457+E1458+E1459</f>
        <v>0.25</v>
      </c>
    </row>
    <row r="1444" spans="1:5" s="16" customFormat="1" ht="15.6" hidden="1" x14ac:dyDescent="0.35">
      <c r="A1444" s="22" t="s">
        <v>44</v>
      </c>
      <c r="B1444" s="18" t="s">
        <v>45</v>
      </c>
      <c r="C1444" s="19">
        <v>0</v>
      </c>
      <c r="D1444" s="20"/>
      <c r="E1444" s="16">
        <f>E1445+E1446+E1447+E1448+E1449+E1450</f>
        <v>0</v>
      </c>
    </row>
    <row r="1445" spans="1:5" s="16" customFormat="1" ht="15.6" hidden="1" x14ac:dyDescent="0.35">
      <c r="A1445" s="24" t="s">
        <v>46</v>
      </c>
      <c r="B1445" s="25" t="s">
        <v>47</v>
      </c>
      <c r="C1445" s="19"/>
      <c r="D1445" s="20"/>
      <c r="E1445" s="21">
        <f>C1445</f>
        <v>0</v>
      </c>
    </row>
    <row r="1446" spans="1:5" s="16" customFormat="1" ht="15.6" hidden="1" x14ac:dyDescent="0.35">
      <c r="A1446" s="24" t="s">
        <v>48</v>
      </c>
      <c r="B1446" s="25" t="s">
        <v>49</v>
      </c>
      <c r="C1446" s="19"/>
      <c r="D1446" s="20"/>
      <c r="E1446" s="21">
        <f t="shared" ref="E1446:E1458" si="187">C1446</f>
        <v>0</v>
      </c>
    </row>
    <row r="1447" spans="1:5" s="16" customFormat="1" ht="15.6" hidden="1" x14ac:dyDescent="0.35">
      <c r="A1447" s="24" t="s">
        <v>50</v>
      </c>
      <c r="B1447" s="25" t="s">
        <v>51</v>
      </c>
      <c r="C1447" s="19"/>
      <c r="D1447" s="20"/>
      <c r="E1447" s="21">
        <f t="shared" si="187"/>
        <v>0</v>
      </c>
    </row>
    <row r="1448" spans="1:5" s="16" customFormat="1" ht="15.6" hidden="1" x14ac:dyDescent="0.35">
      <c r="A1448" s="24" t="s">
        <v>52</v>
      </c>
      <c r="B1448" s="25" t="s">
        <v>53</v>
      </c>
      <c r="C1448" s="19"/>
      <c r="D1448" s="20"/>
      <c r="E1448" s="21">
        <f t="shared" si="187"/>
        <v>0</v>
      </c>
    </row>
    <row r="1449" spans="1:5" s="16" customFormat="1" ht="15.6" hidden="1" x14ac:dyDescent="0.35">
      <c r="A1449" s="24" t="s">
        <v>54</v>
      </c>
      <c r="B1449" s="25" t="s">
        <v>55</v>
      </c>
      <c r="C1449" s="19"/>
      <c r="D1449" s="20"/>
      <c r="E1449" s="21">
        <f t="shared" si="187"/>
        <v>0</v>
      </c>
    </row>
    <row r="1450" spans="1:5" s="16" customFormat="1" ht="15.6" hidden="1" x14ac:dyDescent="0.35">
      <c r="A1450" s="24" t="s">
        <v>56</v>
      </c>
      <c r="B1450" s="25" t="s">
        <v>57</v>
      </c>
      <c r="C1450" s="19"/>
      <c r="D1450" s="20"/>
      <c r="E1450" s="21">
        <f t="shared" si="187"/>
        <v>0</v>
      </c>
    </row>
    <row r="1451" spans="1:5" s="16" customFormat="1" ht="30.95" hidden="1" x14ac:dyDescent="0.35">
      <c r="A1451" s="22" t="s">
        <v>58</v>
      </c>
      <c r="B1451" s="26" t="s">
        <v>59</v>
      </c>
      <c r="C1451" s="19">
        <v>0.13</v>
      </c>
      <c r="D1451" s="20"/>
      <c r="E1451" s="21">
        <f t="shared" si="187"/>
        <v>0.13</v>
      </c>
    </row>
    <row r="1452" spans="1:5" s="16" customFormat="1" ht="15.6" hidden="1" x14ac:dyDescent="0.35">
      <c r="A1452" s="22" t="s">
        <v>60</v>
      </c>
      <c r="B1452" s="26" t="s">
        <v>61</v>
      </c>
      <c r="C1452" s="19">
        <v>0</v>
      </c>
      <c r="D1452" s="20"/>
      <c r="E1452" s="21">
        <f t="shared" si="187"/>
        <v>0</v>
      </c>
    </row>
    <row r="1453" spans="1:5" s="16" customFormat="1" ht="15.6" hidden="1" x14ac:dyDescent="0.35">
      <c r="A1453" s="22" t="s">
        <v>62</v>
      </c>
      <c r="B1453" s="26" t="s">
        <v>63</v>
      </c>
      <c r="C1453" s="19">
        <v>0</v>
      </c>
      <c r="D1453" s="20"/>
      <c r="E1453" s="21">
        <f t="shared" si="187"/>
        <v>0</v>
      </c>
    </row>
    <row r="1454" spans="1:5" s="16" customFormat="1" ht="30.95" hidden="1" x14ac:dyDescent="0.35">
      <c r="A1454" s="22" t="s">
        <v>64</v>
      </c>
      <c r="B1454" s="26" t="s">
        <v>65</v>
      </c>
      <c r="C1454" s="19">
        <v>0</v>
      </c>
      <c r="D1454" s="20"/>
      <c r="E1454" s="21">
        <f t="shared" si="187"/>
        <v>0</v>
      </c>
    </row>
    <row r="1455" spans="1:5" s="16" customFormat="1" ht="30.95" hidden="1" x14ac:dyDescent="0.35">
      <c r="A1455" s="22" t="s">
        <v>66</v>
      </c>
      <c r="B1455" s="26" t="s">
        <v>67</v>
      </c>
      <c r="C1455" s="19">
        <v>0</v>
      </c>
      <c r="D1455" s="20"/>
      <c r="E1455" s="21">
        <f t="shared" si="187"/>
        <v>0</v>
      </c>
    </row>
    <row r="1456" spans="1:5" s="16" customFormat="1" ht="30.95" hidden="1" x14ac:dyDescent="0.35">
      <c r="A1456" s="22" t="s">
        <v>68</v>
      </c>
      <c r="B1456" s="26" t="s">
        <v>69</v>
      </c>
      <c r="C1456" s="19">
        <v>0</v>
      </c>
      <c r="D1456" s="20"/>
      <c r="E1456" s="21">
        <f t="shared" si="187"/>
        <v>0</v>
      </c>
    </row>
    <row r="1457" spans="1:8" s="16" customFormat="1" ht="15.6" hidden="1" x14ac:dyDescent="0.35">
      <c r="A1457" s="22" t="s">
        <v>70</v>
      </c>
      <c r="B1457" s="26" t="s">
        <v>71</v>
      </c>
      <c r="C1457" s="19">
        <v>0</v>
      </c>
      <c r="D1457" s="20"/>
      <c r="E1457" s="21">
        <f t="shared" si="187"/>
        <v>0</v>
      </c>
    </row>
    <row r="1458" spans="1:8" s="16" customFormat="1" ht="30.95" hidden="1" x14ac:dyDescent="0.35">
      <c r="A1458" s="24" t="s">
        <v>72</v>
      </c>
      <c r="B1458" s="25" t="s">
        <v>73</v>
      </c>
      <c r="C1458" s="19">
        <v>0.12</v>
      </c>
      <c r="D1458" s="20"/>
      <c r="E1458" s="21">
        <f t="shared" si="187"/>
        <v>0.12</v>
      </c>
    </row>
    <row r="1459" spans="1:8" s="16" customFormat="1" ht="15.6" hidden="1" x14ac:dyDescent="0.35">
      <c r="A1459" s="24" t="s">
        <v>74</v>
      </c>
      <c r="B1459" s="25" t="s">
        <v>75</v>
      </c>
      <c r="C1459" s="19">
        <v>0</v>
      </c>
      <c r="D1459" s="20"/>
      <c r="E1459" s="21">
        <f>C1459</f>
        <v>0</v>
      </c>
    </row>
    <row r="1460" spans="1:8" s="16" customFormat="1" ht="15.6" hidden="1" x14ac:dyDescent="0.35">
      <c r="A1460" s="12" t="s">
        <v>76</v>
      </c>
      <c r="B1460" s="27" t="s">
        <v>77</v>
      </c>
      <c r="C1460" s="14">
        <f>5.94-1.58</f>
        <v>4.3600000000000003</v>
      </c>
      <c r="D1460" s="14">
        <f>D1478</f>
        <v>4.576271186440678E-2</v>
      </c>
      <c r="E1460" s="16">
        <f>E1461+E1466+E1474+E1477+E1478+E1479</f>
        <v>4.3599999999999994</v>
      </c>
      <c r="H1460" s="21"/>
    </row>
    <row r="1461" spans="1:8" s="16" customFormat="1" ht="15.6" hidden="1" x14ac:dyDescent="0.35">
      <c r="A1461" s="22" t="s">
        <v>78</v>
      </c>
      <c r="B1461" s="26" t="s">
        <v>79</v>
      </c>
      <c r="C1461" s="19">
        <v>0.02</v>
      </c>
      <c r="D1461" s="20"/>
      <c r="E1461" s="16">
        <f>E1462+E1463+E1464+E1465</f>
        <v>0.02</v>
      </c>
    </row>
    <row r="1462" spans="1:8" s="16" customFormat="1" ht="30.95" hidden="1" x14ac:dyDescent="0.35">
      <c r="A1462" s="24" t="s">
        <v>80</v>
      </c>
      <c r="B1462" s="28" t="s">
        <v>81</v>
      </c>
      <c r="C1462" s="19">
        <v>0.02</v>
      </c>
      <c r="D1462" s="20"/>
      <c r="E1462" s="21">
        <f>C1462</f>
        <v>0.02</v>
      </c>
    </row>
    <row r="1463" spans="1:8" s="16" customFormat="1" ht="46.5" hidden="1" x14ac:dyDescent="0.35">
      <c r="A1463" s="24" t="s">
        <v>82</v>
      </c>
      <c r="B1463" s="28" t="s">
        <v>83</v>
      </c>
      <c r="C1463" s="19">
        <v>0</v>
      </c>
      <c r="D1463" s="20"/>
      <c r="E1463" s="21">
        <f t="shared" ref="E1463:E1465" si="188">C1463</f>
        <v>0</v>
      </c>
    </row>
    <row r="1464" spans="1:8" s="16" customFormat="1" ht="15.6" hidden="1" x14ac:dyDescent="0.35">
      <c r="A1464" s="24" t="s">
        <v>84</v>
      </c>
      <c r="B1464" s="28" t="s">
        <v>85</v>
      </c>
      <c r="C1464" s="19">
        <v>0</v>
      </c>
      <c r="D1464" s="20"/>
      <c r="E1464" s="21">
        <f t="shared" si="188"/>
        <v>0</v>
      </c>
    </row>
    <row r="1465" spans="1:8" s="16" customFormat="1" ht="15.6" hidden="1" x14ac:dyDescent="0.35">
      <c r="A1465" s="24" t="s">
        <v>86</v>
      </c>
      <c r="B1465" s="28" t="s">
        <v>87</v>
      </c>
      <c r="C1465" s="19">
        <v>0</v>
      </c>
      <c r="D1465" s="20"/>
      <c r="E1465" s="21">
        <f t="shared" si="188"/>
        <v>0</v>
      </c>
    </row>
    <row r="1466" spans="1:8" s="16" customFormat="1" ht="46.5" hidden="1" x14ac:dyDescent="0.35">
      <c r="A1466" s="22" t="s">
        <v>88</v>
      </c>
      <c r="B1466" s="26" t="s">
        <v>89</v>
      </c>
      <c r="C1466" s="19">
        <v>2.14</v>
      </c>
      <c r="D1466" s="20"/>
      <c r="E1466" s="16">
        <f>E1467+E1468+E1469+E1470+E1471+E1472+E1473</f>
        <v>2.1399999999999997</v>
      </c>
    </row>
    <row r="1467" spans="1:8" s="16" customFormat="1" ht="30.95" hidden="1" x14ac:dyDescent="0.35">
      <c r="A1467" s="24" t="s">
        <v>90</v>
      </c>
      <c r="B1467" s="28" t="s">
        <v>91</v>
      </c>
      <c r="C1467" s="19">
        <v>1.17</v>
      </c>
      <c r="D1467" s="20"/>
      <c r="E1467" s="21">
        <f>C1467</f>
        <v>1.17</v>
      </c>
    </row>
    <row r="1468" spans="1:8" s="16" customFormat="1" ht="30.95" hidden="1" x14ac:dyDescent="0.35">
      <c r="A1468" s="24" t="s">
        <v>92</v>
      </c>
      <c r="B1468" s="28" t="s">
        <v>93</v>
      </c>
      <c r="C1468" s="19">
        <v>0.19</v>
      </c>
      <c r="D1468" s="20"/>
      <c r="E1468" s="21">
        <f t="shared" ref="E1468:E1473" si="189">C1468</f>
        <v>0.19</v>
      </c>
    </row>
    <row r="1469" spans="1:8" s="16" customFormat="1" ht="15.6" hidden="1" x14ac:dyDescent="0.35">
      <c r="A1469" s="24" t="s">
        <v>94</v>
      </c>
      <c r="B1469" s="28" t="s">
        <v>95</v>
      </c>
      <c r="C1469" s="19">
        <v>0.1</v>
      </c>
      <c r="D1469" s="20"/>
      <c r="E1469" s="21">
        <f t="shared" si="189"/>
        <v>0.1</v>
      </c>
    </row>
    <row r="1470" spans="1:8" s="16" customFormat="1" ht="15.6" hidden="1" x14ac:dyDescent="0.35">
      <c r="A1470" s="24" t="s">
        <v>96</v>
      </c>
      <c r="B1470" s="28" t="s">
        <v>97</v>
      </c>
      <c r="C1470" s="19">
        <v>0.11</v>
      </c>
      <c r="D1470" s="20"/>
      <c r="E1470" s="21">
        <f t="shared" si="189"/>
        <v>0.11</v>
      </c>
    </row>
    <row r="1471" spans="1:8" s="16" customFormat="1" ht="15.6" hidden="1" x14ac:dyDescent="0.35">
      <c r="A1471" s="24" t="s">
        <v>98</v>
      </c>
      <c r="B1471" s="29" t="s">
        <v>99</v>
      </c>
      <c r="C1471" s="19">
        <v>0.19</v>
      </c>
      <c r="D1471" s="20"/>
      <c r="E1471" s="21">
        <f t="shared" si="189"/>
        <v>0.19</v>
      </c>
    </row>
    <row r="1472" spans="1:8" s="16" customFormat="1" ht="46.5" hidden="1" x14ac:dyDescent="0.35">
      <c r="A1472" s="24" t="s">
        <v>100</v>
      </c>
      <c r="B1472" s="28" t="s">
        <v>101</v>
      </c>
      <c r="C1472" s="19">
        <v>0.33</v>
      </c>
      <c r="D1472" s="20"/>
      <c r="E1472" s="21">
        <f t="shared" si="189"/>
        <v>0.33</v>
      </c>
    </row>
    <row r="1473" spans="1:7" s="16" customFormat="1" ht="30.95" hidden="1" x14ac:dyDescent="0.35">
      <c r="A1473" s="24" t="s">
        <v>102</v>
      </c>
      <c r="B1473" s="28" t="s">
        <v>103</v>
      </c>
      <c r="C1473" s="19">
        <v>0.05</v>
      </c>
      <c r="D1473" s="20"/>
      <c r="E1473" s="21">
        <f t="shared" si="189"/>
        <v>0.05</v>
      </c>
    </row>
    <row r="1474" spans="1:7" s="16" customFormat="1" ht="15.6" hidden="1" x14ac:dyDescent="0.35">
      <c r="A1474" s="24" t="s">
        <v>104</v>
      </c>
      <c r="B1474" s="25" t="s">
        <v>105</v>
      </c>
      <c r="C1474" s="19">
        <v>1.9</v>
      </c>
      <c r="D1474" s="20"/>
      <c r="E1474" s="21">
        <f>E1475+E1476</f>
        <v>1.9</v>
      </c>
    </row>
    <row r="1475" spans="1:7" s="16" customFormat="1" ht="15.6" hidden="1" x14ac:dyDescent="0.35">
      <c r="A1475" s="24" t="s">
        <v>106</v>
      </c>
      <c r="B1475" s="25" t="s">
        <v>107</v>
      </c>
      <c r="C1475" s="19">
        <v>1.9</v>
      </c>
      <c r="D1475" s="20"/>
      <c r="E1475" s="21">
        <f>C1475</f>
        <v>1.9</v>
      </c>
    </row>
    <row r="1476" spans="1:7" s="16" customFormat="1" ht="15.6" hidden="1" x14ac:dyDescent="0.35">
      <c r="A1476" s="24" t="s">
        <v>108</v>
      </c>
      <c r="B1476" s="25" t="s">
        <v>109</v>
      </c>
      <c r="C1476" s="19">
        <v>0</v>
      </c>
      <c r="D1476" s="20"/>
      <c r="E1476" s="21">
        <f>C1476</f>
        <v>0</v>
      </c>
    </row>
    <row r="1477" spans="1:7" s="16" customFormat="1" ht="62.1" hidden="1" x14ac:dyDescent="0.35">
      <c r="A1477" s="22" t="s">
        <v>110</v>
      </c>
      <c r="B1477" s="26" t="s">
        <v>111</v>
      </c>
      <c r="C1477" s="19">
        <v>0</v>
      </c>
      <c r="D1477" s="20"/>
      <c r="E1477" s="21">
        <f>C1477</f>
        <v>0</v>
      </c>
    </row>
    <row r="1478" spans="1:7" s="16" customFormat="1" ht="46.5" hidden="1" x14ac:dyDescent="0.35">
      <c r="A1478" s="22" t="s">
        <v>112</v>
      </c>
      <c r="B1478" s="26" t="s">
        <v>113</v>
      </c>
      <c r="C1478" s="19">
        <v>0.3</v>
      </c>
      <c r="D1478" s="19">
        <f>C1478/118*18</f>
        <v>4.576271186440678E-2</v>
      </c>
      <c r="E1478" s="21">
        <f t="shared" ref="E1478:E1479" si="190">C1478</f>
        <v>0.3</v>
      </c>
    </row>
    <row r="1479" spans="1:7" s="16" customFormat="1" ht="30.95" hidden="1" x14ac:dyDescent="0.35">
      <c r="A1479" s="22" t="s">
        <v>114</v>
      </c>
      <c r="B1479" s="26" t="s">
        <v>115</v>
      </c>
      <c r="C1479" s="19"/>
      <c r="D1479" s="20"/>
      <c r="E1479" s="21">
        <f t="shared" si="190"/>
        <v>0</v>
      </c>
    </row>
    <row r="1480" spans="1:7" s="16" customFormat="1" ht="15.6" hidden="1" x14ac:dyDescent="0.35">
      <c r="A1480" s="12" t="s">
        <v>116</v>
      </c>
      <c r="B1480" s="30" t="s">
        <v>117</v>
      </c>
      <c r="C1480" s="14">
        <v>0.84</v>
      </c>
      <c r="D1480" s="15">
        <f>D1481+D1482+D1483+D1484</f>
        <v>0.12813559322033899</v>
      </c>
      <c r="E1480" s="16">
        <f>E1481+E1482+E1483+E1484</f>
        <v>0.84</v>
      </c>
      <c r="F1480" s="31">
        <f>E1480/118*18</f>
        <v>0.12813559322033899</v>
      </c>
      <c r="G1480" s="21">
        <f>D1480-F1480</f>
        <v>0</v>
      </c>
    </row>
    <row r="1481" spans="1:7" s="16" customFormat="1" ht="62.1" hidden="1" x14ac:dyDescent="0.35">
      <c r="A1481" s="22" t="s">
        <v>118</v>
      </c>
      <c r="B1481" s="32" t="s">
        <v>119</v>
      </c>
      <c r="C1481" s="19">
        <v>0</v>
      </c>
      <c r="D1481" s="19">
        <f>C1481/118*18</f>
        <v>0</v>
      </c>
      <c r="E1481" s="21">
        <f>C1481</f>
        <v>0</v>
      </c>
    </row>
    <row r="1482" spans="1:7" s="16" customFormat="1" ht="77.45" hidden="1" x14ac:dyDescent="0.35">
      <c r="A1482" s="22" t="s">
        <v>120</v>
      </c>
      <c r="B1482" s="32" t="s">
        <v>121</v>
      </c>
      <c r="C1482" s="19">
        <v>0</v>
      </c>
      <c r="D1482" s="19">
        <f t="shared" ref="D1482:D1484" si="191">C1482/118*18</f>
        <v>0</v>
      </c>
      <c r="E1482" s="21">
        <f t="shared" ref="E1482:E1484" si="192">C1482</f>
        <v>0</v>
      </c>
    </row>
    <row r="1483" spans="1:7" s="16" customFormat="1" ht="62.1" hidden="1" x14ac:dyDescent="0.35">
      <c r="A1483" s="22" t="s">
        <v>122</v>
      </c>
      <c r="B1483" s="32" t="s">
        <v>123</v>
      </c>
      <c r="C1483" s="19">
        <v>0</v>
      </c>
      <c r="D1483" s="19">
        <f t="shared" si="191"/>
        <v>0</v>
      </c>
      <c r="E1483" s="21">
        <f t="shared" si="192"/>
        <v>0</v>
      </c>
    </row>
    <row r="1484" spans="1:7" s="16" customFormat="1" ht="15.6" hidden="1" x14ac:dyDescent="0.35">
      <c r="A1484" s="22" t="s">
        <v>124</v>
      </c>
      <c r="B1484" s="32" t="s">
        <v>125</v>
      </c>
      <c r="C1484" s="19">
        <v>0.84</v>
      </c>
      <c r="D1484" s="19">
        <f t="shared" si="191"/>
        <v>0.12813559322033899</v>
      </c>
      <c r="E1484" s="21">
        <f t="shared" si="192"/>
        <v>0.84</v>
      </c>
    </row>
    <row r="1485" spans="1:7" s="8" customFormat="1" ht="49.5" hidden="1" customHeight="1" x14ac:dyDescent="0.35">
      <c r="A1485" s="7" t="s">
        <v>189</v>
      </c>
      <c r="B1485" s="94" t="s">
        <v>190</v>
      </c>
      <c r="C1485" s="95"/>
      <c r="D1485" s="96"/>
    </row>
    <row r="1486" spans="1:7" s="8" customFormat="1" ht="15" hidden="1" x14ac:dyDescent="0.35">
      <c r="A1486" s="7" t="s">
        <v>191</v>
      </c>
      <c r="B1486" s="94" t="s">
        <v>129</v>
      </c>
      <c r="C1486" s="95"/>
      <c r="D1486" s="96"/>
    </row>
    <row r="1487" spans="1:7" s="8" customFormat="1" ht="15" hidden="1" x14ac:dyDescent="0.3">
      <c r="A1487" s="7" t="s">
        <v>192</v>
      </c>
      <c r="B1487" s="9" t="s">
        <v>12</v>
      </c>
      <c r="C1487" s="10">
        <v>10.1</v>
      </c>
      <c r="D1487" s="11">
        <f>D1488+D1503+D1520+D1540</f>
        <v>0.42084745762711862</v>
      </c>
      <c r="E1487" s="8">
        <f>E1488+E1503+E1520+E1540</f>
        <v>10.1</v>
      </c>
      <c r="F1487" s="8">
        <v>10.1</v>
      </c>
      <c r="G1487" s="8">
        <f>F1487-E1487</f>
        <v>0</v>
      </c>
    </row>
    <row r="1488" spans="1:7" s="16" customFormat="1" ht="30" hidden="1" x14ac:dyDescent="0.35">
      <c r="A1488" s="12" t="s">
        <v>13</v>
      </c>
      <c r="B1488" s="13" t="s">
        <v>14</v>
      </c>
      <c r="C1488" s="14">
        <v>0.01</v>
      </c>
      <c r="D1488" s="15"/>
      <c r="E1488" s="16">
        <f>E1489+E1490+E1491+E1492+E1493+E1494+E1495+E1496+E1497+E1498+E1499+E1500+E1501+E1502</f>
        <v>0.01</v>
      </c>
    </row>
    <row r="1489" spans="1:5" s="16" customFormat="1" ht="15.6" hidden="1" x14ac:dyDescent="0.35">
      <c r="A1489" s="17" t="s">
        <v>7</v>
      </c>
      <c r="B1489" s="18" t="s">
        <v>15</v>
      </c>
      <c r="C1489" s="19">
        <v>0.01</v>
      </c>
      <c r="D1489" s="20"/>
      <c r="E1489" s="21">
        <f>C1489</f>
        <v>0.01</v>
      </c>
    </row>
    <row r="1490" spans="1:5" s="16" customFormat="1" ht="15.6" hidden="1" x14ac:dyDescent="0.35">
      <c r="A1490" s="22" t="s">
        <v>16</v>
      </c>
      <c r="B1490" s="18" t="s">
        <v>17</v>
      </c>
      <c r="C1490" s="19">
        <v>0</v>
      </c>
      <c r="D1490" s="20"/>
      <c r="E1490" s="21">
        <f t="shared" ref="E1490:E1502" si="193">C1490</f>
        <v>0</v>
      </c>
    </row>
    <row r="1491" spans="1:5" s="16" customFormat="1" ht="15.6" hidden="1" x14ac:dyDescent="0.35">
      <c r="A1491" s="22" t="s">
        <v>18</v>
      </c>
      <c r="B1491" s="18" t="s">
        <v>19</v>
      </c>
      <c r="C1491" s="19">
        <v>0</v>
      </c>
      <c r="D1491" s="20"/>
      <c r="E1491" s="21">
        <f t="shared" si="193"/>
        <v>0</v>
      </c>
    </row>
    <row r="1492" spans="1:5" s="16" customFormat="1" ht="15.6" hidden="1" x14ac:dyDescent="0.35">
      <c r="A1492" s="22" t="s">
        <v>20</v>
      </c>
      <c r="B1492" s="18" t="s">
        <v>21</v>
      </c>
      <c r="C1492" s="19">
        <v>0</v>
      </c>
      <c r="D1492" s="20"/>
      <c r="E1492" s="21">
        <f t="shared" si="193"/>
        <v>0</v>
      </c>
    </row>
    <row r="1493" spans="1:5" s="16" customFormat="1" ht="15.6" hidden="1" x14ac:dyDescent="0.35">
      <c r="A1493" s="22" t="s">
        <v>22</v>
      </c>
      <c r="B1493" s="18" t="s">
        <v>23</v>
      </c>
      <c r="C1493" s="19">
        <v>0</v>
      </c>
      <c r="D1493" s="20"/>
      <c r="E1493" s="21">
        <f t="shared" si="193"/>
        <v>0</v>
      </c>
    </row>
    <row r="1494" spans="1:5" s="16" customFormat="1" ht="15.6" hidden="1" x14ac:dyDescent="0.35">
      <c r="A1494" s="22" t="s">
        <v>24</v>
      </c>
      <c r="B1494" s="18" t="s">
        <v>25</v>
      </c>
      <c r="C1494" s="19">
        <v>0</v>
      </c>
      <c r="D1494" s="20"/>
      <c r="E1494" s="21">
        <f t="shared" si="193"/>
        <v>0</v>
      </c>
    </row>
    <row r="1495" spans="1:5" s="16" customFormat="1" ht="30.95" hidden="1" x14ac:dyDescent="0.35">
      <c r="A1495" s="22" t="s">
        <v>26</v>
      </c>
      <c r="B1495" s="18" t="s">
        <v>27</v>
      </c>
      <c r="C1495" s="19">
        <v>0</v>
      </c>
      <c r="D1495" s="20"/>
      <c r="E1495" s="21">
        <f t="shared" si="193"/>
        <v>0</v>
      </c>
    </row>
    <row r="1496" spans="1:5" s="16" customFormat="1" ht="15.6" hidden="1" x14ac:dyDescent="0.35">
      <c r="A1496" s="22" t="s">
        <v>28</v>
      </c>
      <c r="B1496" s="18" t="s">
        <v>29</v>
      </c>
      <c r="C1496" s="19">
        <v>0</v>
      </c>
      <c r="D1496" s="20"/>
      <c r="E1496" s="21">
        <f t="shared" si="193"/>
        <v>0</v>
      </c>
    </row>
    <row r="1497" spans="1:5" s="16" customFormat="1" ht="15.6" hidden="1" x14ac:dyDescent="0.35">
      <c r="A1497" s="22" t="s">
        <v>30</v>
      </c>
      <c r="B1497" s="18" t="s">
        <v>31</v>
      </c>
      <c r="C1497" s="19">
        <v>0</v>
      </c>
      <c r="D1497" s="20"/>
      <c r="E1497" s="21">
        <f t="shared" si="193"/>
        <v>0</v>
      </c>
    </row>
    <row r="1498" spans="1:5" s="16" customFormat="1" ht="15.6" hidden="1" x14ac:dyDescent="0.35">
      <c r="A1498" s="22" t="s">
        <v>32</v>
      </c>
      <c r="B1498" s="18" t="s">
        <v>33</v>
      </c>
      <c r="C1498" s="19">
        <v>0</v>
      </c>
      <c r="D1498" s="20"/>
      <c r="E1498" s="21">
        <f t="shared" si="193"/>
        <v>0</v>
      </c>
    </row>
    <row r="1499" spans="1:5" s="16" customFormat="1" ht="15.6" hidden="1" x14ac:dyDescent="0.35">
      <c r="A1499" s="22" t="s">
        <v>34</v>
      </c>
      <c r="B1499" s="18" t="s">
        <v>35</v>
      </c>
      <c r="C1499" s="19">
        <v>0</v>
      </c>
      <c r="D1499" s="20"/>
      <c r="E1499" s="21">
        <f t="shared" si="193"/>
        <v>0</v>
      </c>
    </row>
    <row r="1500" spans="1:5" s="16" customFormat="1" ht="15.6" hidden="1" x14ac:dyDescent="0.35">
      <c r="A1500" s="22" t="s">
        <v>36</v>
      </c>
      <c r="B1500" s="18" t="s">
        <v>37</v>
      </c>
      <c r="C1500" s="19">
        <v>0</v>
      </c>
      <c r="D1500" s="20"/>
      <c r="E1500" s="21">
        <f t="shared" si="193"/>
        <v>0</v>
      </c>
    </row>
    <row r="1501" spans="1:5" s="16" customFormat="1" ht="30.95" hidden="1" x14ac:dyDescent="0.35">
      <c r="A1501" s="22" t="s">
        <v>38</v>
      </c>
      <c r="B1501" s="18" t="s">
        <v>39</v>
      </c>
      <c r="C1501" s="19">
        <v>0</v>
      </c>
      <c r="D1501" s="20"/>
      <c r="E1501" s="21">
        <f t="shared" si="193"/>
        <v>0</v>
      </c>
    </row>
    <row r="1502" spans="1:5" s="16" customFormat="1" ht="30.95" hidden="1" x14ac:dyDescent="0.35">
      <c r="A1502" s="22" t="s">
        <v>40</v>
      </c>
      <c r="B1502" s="18" t="s">
        <v>41</v>
      </c>
      <c r="C1502" s="19">
        <v>0</v>
      </c>
      <c r="D1502" s="20"/>
      <c r="E1502" s="21">
        <f t="shared" si="193"/>
        <v>0</v>
      </c>
    </row>
    <row r="1503" spans="1:5" s="16" customFormat="1" ht="45.6" hidden="1" x14ac:dyDescent="0.35">
      <c r="A1503" s="12" t="s">
        <v>42</v>
      </c>
      <c r="B1503" s="23" t="s">
        <v>43</v>
      </c>
      <c r="C1503" s="14">
        <v>1.53</v>
      </c>
      <c r="D1503" s="15"/>
      <c r="E1503" s="16">
        <f>E1504+E1511+E1512+E1513+E1514+E1515+E1516+E1517+E1518+E1519</f>
        <v>1.5300000000000002</v>
      </c>
    </row>
    <row r="1504" spans="1:5" s="16" customFormat="1" ht="15.6" hidden="1" x14ac:dyDescent="0.35">
      <c r="A1504" s="22" t="s">
        <v>44</v>
      </c>
      <c r="B1504" s="18" t="s">
        <v>45</v>
      </c>
      <c r="C1504" s="19">
        <v>0</v>
      </c>
      <c r="D1504" s="20"/>
      <c r="E1504" s="16">
        <f>E1505+E1506+E1507+E1508+E1509+E1510</f>
        <v>0</v>
      </c>
    </row>
    <row r="1505" spans="1:5" s="16" customFormat="1" ht="15.6" hidden="1" x14ac:dyDescent="0.35">
      <c r="A1505" s="24" t="s">
        <v>46</v>
      </c>
      <c r="B1505" s="25" t="s">
        <v>47</v>
      </c>
      <c r="C1505" s="19"/>
      <c r="D1505" s="20"/>
      <c r="E1505" s="21">
        <f>C1505</f>
        <v>0</v>
      </c>
    </row>
    <row r="1506" spans="1:5" s="16" customFormat="1" ht="15.6" hidden="1" x14ac:dyDescent="0.35">
      <c r="A1506" s="24" t="s">
        <v>48</v>
      </c>
      <c r="B1506" s="25" t="s">
        <v>49</v>
      </c>
      <c r="C1506" s="19"/>
      <c r="D1506" s="20"/>
      <c r="E1506" s="21">
        <f t="shared" ref="E1506:E1518" si="194">C1506</f>
        <v>0</v>
      </c>
    </row>
    <row r="1507" spans="1:5" s="16" customFormat="1" ht="15.6" hidden="1" x14ac:dyDescent="0.35">
      <c r="A1507" s="24" t="s">
        <v>50</v>
      </c>
      <c r="B1507" s="25" t="s">
        <v>51</v>
      </c>
      <c r="C1507" s="19"/>
      <c r="D1507" s="20"/>
      <c r="E1507" s="21">
        <f t="shared" si="194"/>
        <v>0</v>
      </c>
    </row>
    <row r="1508" spans="1:5" s="16" customFormat="1" ht="15.6" hidden="1" x14ac:dyDescent="0.35">
      <c r="A1508" s="24" t="s">
        <v>52</v>
      </c>
      <c r="B1508" s="25" t="s">
        <v>53</v>
      </c>
      <c r="C1508" s="19"/>
      <c r="D1508" s="20"/>
      <c r="E1508" s="21">
        <f t="shared" si="194"/>
        <v>0</v>
      </c>
    </row>
    <row r="1509" spans="1:5" s="16" customFormat="1" ht="15.6" hidden="1" x14ac:dyDescent="0.35">
      <c r="A1509" s="24" t="s">
        <v>54</v>
      </c>
      <c r="B1509" s="25" t="s">
        <v>55</v>
      </c>
      <c r="C1509" s="19"/>
      <c r="D1509" s="20"/>
      <c r="E1509" s="21">
        <f t="shared" si="194"/>
        <v>0</v>
      </c>
    </row>
    <row r="1510" spans="1:5" s="16" customFormat="1" ht="15.6" hidden="1" x14ac:dyDescent="0.35">
      <c r="A1510" s="24" t="s">
        <v>56</v>
      </c>
      <c r="B1510" s="25" t="s">
        <v>57</v>
      </c>
      <c r="C1510" s="19"/>
      <c r="D1510" s="20"/>
      <c r="E1510" s="21">
        <f t="shared" si="194"/>
        <v>0</v>
      </c>
    </row>
    <row r="1511" spans="1:5" s="16" customFormat="1" ht="30.95" hidden="1" x14ac:dyDescent="0.35">
      <c r="A1511" s="22" t="s">
        <v>58</v>
      </c>
      <c r="B1511" s="26" t="s">
        <v>59</v>
      </c>
      <c r="C1511" s="19">
        <v>1.03</v>
      </c>
      <c r="D1511" s="20"/>
      <c r="E1511" s="21">
        <f t="shared" si="194"/>
        <v>1.03</v>
      </c>
    </row>
    <row r="1512" spans="1:5" s="16" customFormat="1" ht="15.6" hidden="1" x14ac:dyDescent="0.35">
      <c r="A1512" s="22" t="s">
        <v>60</v>
      </c>
      <c r="B1512" s="26" t="s">
        <v>61</v>
      </c>
      <c r="C1512" s="19">
        <v>0</v>
      </c>
      <c r="D1512" s="20"/>
      <c r="E1512" s="21">
        <f t="shared" si="194"/>
        <v>0</v>
      </c>
    </row>
    <row r="1513" spans="1:5" s="16" customFormat="1" ht="15.6" hidden="1" x14ac:dyDescent="0.35">
      <c r="A1513" s="22" t="s">
        <v>62</v>
      </c>
      <c r="B1513" s="26" t="s">
        <v>63</v>
      </c>
      <c r="C1513" s="19">
        <v>0.11</v>
      </c>
      <c r="D1513" s="20"/>
      <c r="E1513" s="21">
        <f t="shared" si="194"/>
        <v>0.11</v>
      </c>
    </row>
    <row r="1514" spans="1:5" s="16" customFormat="1" ht="30.95" hidden="1" x14ac:dyDescent="0.35">
      <c r="A1514" s="22" t="s">
        <v>64</v>
      </c>
      <c r="B1514" s="26" t="s">
        <v>65</v>
      </c>
      <c r="C1514" s="19">
        <v>0</v>
      </c>
      <c r="D1514" s="20"/>
      <c r="E1514" s="21">
        <f t="shared" si="194"/>
        <v>0</v>
      </c>
    </row>
    <row r="1515" spans="1:5" s="16" customFormat="1" ht="30.95" hidden="1" x14ac:dyDescent="0.35">
      <c r="A1515" s="22" t="s">
        <v>66</v>
      </c>
      <c r="B1515" s="26" t="s">
        <v>67</v>
      </c>
      <c r="C1515" s="19">
        <v>0.34</v>
      </c>
      <c r="D1515" s="20"/>
      <c r="E1515" s="21">
        <f t="shared" si="194"/>
        <v>0.34</v>
      </c>
    </row>
    <row r="1516" spans="1:5" s="16" customFormat="1" ht="30.95" hidden="1" x14ac:dyDescent="0.35">
      <c r="A1516" s="22" t="s">
        <v>68</v>
      </c>
      <c r="B1516" s="26" t="s">
        <v>69</v>
      </c>
      <c r="C1516" s="19">
        <v>0</v>
      </c>
      <c r="D1516" s="20"/>
      <c r="E1516" s="21">
        <f t="shared" si="194"/>
        <v>0</v>
      </c>
    </row>
    <row r="1517" spans="1:5" s="16" customFormat="1" ht="15.6" hidden="1" x14ac:dyDescent="0.35">
      <c r="A1517" s="22" t="s">
        <v>70</v>
      </c>
      <c r="B1517" s="26" t="s">
        <v>71</v>
      </c>
      <c r="C1517" s="19">
        <v>0.05</v>
      </c>
      <c r="D1517" s="20"/>
      <c r="E1517" s="21">
        <f t="shared" si="194"/>
        <v>0.05</v>
      </c>
    </row>
    <row r="1518" spans="1:5" s="16" customFormat="1" ht="30.95" hidden="1" x14ac:dyDescent="0.35">
      <c r="A1518" s="24" t="s">
        <v>72</v>
      </c>
      <c r="B1518" s="25" t="s">
        <v>73</v>
      </c>
      <c r="C1518" s="19">
        <v>0</v>
      </c>
      <c r="D1518" s="20"/>
      <c r="E1518" s="21">
        <f t="shared" si="194"/>
        <v>0</v>
      </c>
    </row>
    <row r="1519" spans="1:5" s="16" customFormat="1" ht="15.6" hidden="1" x14ac:dyDescent="0.35">
      <c r="A1519" s="24" t="s">
        <v>74</v>
      </c>
      <c r="B1519" s="25" t="s">
        <v>75</v>
      </c>
      <c r="C1519" s="19">
        <v>0</v>
      </c>
      <c r="D1519" s="20"/>
      <c r="E1519" s="21">
        <f>C1519</f>
        <v>0</v>
      </c>
    </row>
    <row r="1520" spans="1:5" s="16" customFormat="1" ht="15.6" hidden="1" x14ac:dyDescent="0.35">
      <c r="A1520" s="12" t="s">
        <v>76</v>
      </c>
      <c r="B1520" s="27" t="s">
        <v>77</v>
      </c>
      <c r="C1520" s="14">
        <v>6.7</v>
      </c>
      <c r="D1520" s="14">
        <f>D1538</f>
        <v>0.14491525423728813</v>
      </c>
      <c r="E1520" s="16">
        <f>E1521+E1526+E1534+E1537+E1538+E1539</f>
        <v>6.7</v>
      </c>
    </row>
    <row r="1521" spans="1:5" s="16" customFormat="1" ht="15.6" hidden="1" x14ac:dyDescent="0.35">
      <c r="A1521" s="22" t="s">
        <v>78</v>
      </c>
      <c r="B1521" s="26" t="s">
        <v>79</v>
      </c>
      <c r="C1521" s="19">
        <v>3.22</v>
      </c>
      <c r="D1521" s="20"/>
      <c r="E1521" s="16">
        <f>E1522+E1523+E1524+E1525</f>
        <v>3.2199999999999998</v>
      </c>
    </row>
    <row r="1522" spans="1:5" s="16" customFormat="1" ht="30.95" hidden="1" x14ac:dyDescent="0.35">
      <c r="A1522" s="24" t="s">
        <v>80</v>
      </c>
      <c r="B1522" s="28" t="s">
        <v>81</v>
      </c>
      <c r="C1522" s="19">
        <v>3.16</v>
      </c>
      <c r="D1522" s="20"/>
      <c r="E1522" s="21">
        <f>C1522</f>
        <v>3.16</v>
      </c>
    </row>
    <row r="1523" spans="1:5" s="16" customFormat="1" ht="46.5" hidden="1" x14ac:dyDescent="0.35">
      <c r="A1523" s="24" t="s">
        <v>82</v>
      </c>
      <c r="B1523" s="28" t="s">
        <v>83</v>
      </c>
      <c r="C1523" s="19">
        <v>0.03</v>
      </c>
      <c r="D1523" s="20"/>
      <c r="E1523" s="21">
        <f t="shared" ref="E1523:E1525" si="195">C1523</f>
        <v>0.03</v>
      </c>
    </row>
    <row r="1524" spans="1:5" s="16" customFormat="1" ht="15.6" hidden="1" x14ac:dyDescent="0.35">
      <c r="A1524" s="24" t="s">
        <v>84</v>
      </c>
      <c r="B1524" s="28" t="s">
        <v>85</v>
      </c>
      <c r="C1524" s="19">
        <v>0.03</v>
      </c>
      <c r="D1524" s="20"/>
      <c r="E1524" s="21">
        <f t="shared" si="195"/>
        <v>0.03</v>
      </c>
    </row>
    <row r="1525" spans="1:5" s="16" customFormat="1" ht="15.6" hidden="1" x14ac:dyDescent="0.35">
      <c r="A1525" s="24" t="s">
        <v>86</v>
      </c>
      <c r="B1525" s="28" t="s">
        <v>87</v>
      </c>
      <c r="C1525" s="19">
        <v>0</v>
      </c>
      <c r="D1525" s="20"/>
      <c r="E1525" s="21">
        <f t="shared" si="195"/>
        <v>0</v>
      </c>
    </row>
    <row r="1526" spans="1:5" s="16" customFormat="1" ht="46.5" hidden="1" x14ac:dyDescent="0.35">
      <c r="A1526" s="22" t="s">
        <v>88</v>
      </c>
      <c r="B1526" s="26" t="s">
        <v>89</v>
      </c>
      <c r="C1526" s="19">
        <v>0.63</v>
      </c>
      <c r="D1526" s="20"/>
      <c r="E1526" s="16">
        <f>E1527+E1528+E1529+E1530+E1531+E1532+E1533</f>
        <v>0.63000000000000012</v>
      </c>
    </row>
    <row r="1527" spans="1:5" s="16" customFormat="1" ht="30.95" hidden="1" x14ac:dyDescent="0.35">
      <c r="A1527" s="24" t="s">
        <v>90</v>
      </c>
      <c r="B1527" s="28" t="s">
        <v>91</v>
      </c>
      <c r="C1527" s="19">
        <v>0.15</v>
      </c>
      <c r="D1527" s="20"/>
      <c r="E1527" s="21">
        <f>C1527</f>
        <v>0.15</v>
      </c>
    </row>
    <row r="1528" spans="1:5" s="16" customFormat="1" ht="30.95" hidden="1" x14ac:dyDescent="0.35">
      <c r="A1528" s="24" t="s">
        <v>92</v>
      </c>
      <c r="B1528" s="28" t="s">
        <v>93</v>
      </c>
      <c r="C1528" s="19">
        <v>0.03</v>
      </c>
      <c r="D1528" s="20"/>
      <c r="E1528" s="21">
        <f t="shared" ref="E1528:E1533" si="196">C1528</f>
        <v>0.03</v>
      </c>
    </row>
    <row r="1529" spans="1:5" s="16" customFormat="1" ht="15.6" hidden="1" x14ac:dyDescent="0.35">
      <c r="A1529" s="24" t="s">
        <v>94</v>
      </c>
      <c r="B1529" s="28" t="s">
        <v>95</v>
      </c>
      <c r="C1529" s="19">
        <v>0.22</v>
      </c>
      <c r="D1529" s="20"/>
      <c r="E1529" s="21">
        <f t="shared" si="196"/>
        <v>0.22</v>
      </c>
    </row>
    <row r="1530" spans="1:5" s="16" customFormat="1" ht="15.6" hidden="1" x14ac:dyDescent="0.35">
      <c r="A1530" s="24" t="s">
        <v>96</v>
      </c>
      <c r="B1530" s="28" t="s">
        <v>97</v>
      </c>
      <c r="C1530" s="19">
        <v>0.02</v>
      </c>
      <c r="D1530" s="20"/>
      <c r="E1530" s="21">
        <f t="shared" si="196"/>
        <v>0.02</v>
      </c>
    </row>
    <row r="1531" spans="1:5" s="16" customFormat="1" ht="15.6" hidden="1" x14ac:dyDescent="0.35">
      <c r="A1531" s="24" t="s">
        <v>98</v>
      </c>
      <c r="B1531" s="29" t="s">
        <v>99</v>
      </c>
      <c r="C1531" s="19">
        <v>0.01</v>
      </c>
      <c r="D1531" s="20"/>
      <c r="E1531" s="21">
        <f t="shared" si="196"/>
        <v>0.01</v>
      </c>
    </row>
    <row r="1532" spans="1:5" s="16" customFormat="1" ht="46.5" hidden="1" x14ac:dyDescent="0.35">
      <c r="A1532" s="24" t="s">
        <v>100</v>
      </c>
      <c r="B1532" s="28" t="s">
        <v>101</v>
      </c>
      <c r="C1532" s="19">
        <v>0.16</v>
      </c>
      <c r="D1532" s="20"/>
      <c r="E1532" s="21">
        <f t="shared" si="196"/>
        <v>0.16</v>
      </c>
    </row>
    <row r="1533" spans="1:5" s="16" customFormat="1" ht="30.95" hidden="1" x14ac:dyDescent="0.35">
      <c r="A1533" s="24" t="s">
        <v>102</v>
      </c>
      <c r="B1533" s="28" t="s">
        <v>103</v>
      </c>
      <c r="C1533" s="19">
        <v>0.04</v>
      </c>
      <c r="D1533" s="20"/>
      <c r="E1533" s="21">
        <f t="shared" si="196"/>
        <v>0.04</v>
      </c>
    </row>
    <row r="1534" spans="1:5" s="16" customFormat="1" ht="15.6" hidden="1" x14ac:dyDescent="0.35">
      <c r="A1534" s="24" t="s">
        <v>104</v>
      </c>
      <c r="B1534" s="25" t="s">
        <v>105</v>
      </c>
      <c r="C1534" s="19">
        <v>1.9</v>
      </c>
      <c r="D1534" s="20"/>
      <c r="E1534" s="21">
        <f>E1535+E1536</f>
        <v>1.9</v>
      </c>
    </row>
    <row r="1535" spans="1:5" s="16" customFormat="1" ht="15.6" hidden="1" x14ac:dyDescent="0.35">
      <c r="A1535" s="24" t="s">
        <v>106</v>
      </c>
      <c r="B1535" s="25" t="s">
        <v>107</v>
      </c>
      <c r="C1535" s="19">
        <v>1.9</v>
      </c>
      <c r="D1535" s="20"/>
      <c r="E1535" s="21">
        <f>C1535</f>
        <v>1.9</v>
      </c>
    </row>
    <row r="1536" spans="1:5" s="16" customFormat="1" ht="15.6" hidden="1" x14ac:dyDescent="0.35">
      <c r="A1536" s="24" t="s">
        <v>108</v>
      </c>
      <c r="B1536" s="25" t="s">
        <v>109</v>
      </c>
      <c r="C1536" s="19"/>
      <c r="D1536" s="20"/>
      <c r="E1536" s="21">
        <f>C1536</f>
        <v>0</v>
      </c>
    </row>
    <row r="1537" spans="1:7" s="16" customFormat="1" ht="62.1" hidden="1" x14ac:dyDescent="0.35">
      <c r="A1537" s="22" t="s">
        <v>110</v>
      </c>
      <c r="B1537" s="26" t="s">
        <v>111</v>
      </c>
      <c r="C1537" s="19">
        <v>0</v>
      </c>
      <c r="D1537" s="20"/>
      <c r="E1537" s="21">
        <f>C1537</f>
        <v>0</v>
      </c>
    </row>
    <row r="1538" spans="1:7" s="16" customFormat="1" ht="46.5" hidden="1" x14ac:dyDescent="0.35">
      <c r="A1538" s="22" t="s">
        <v>112</v>
      </c>
      <c r="B1538" s="26" t="s">
        <v>113</v>
      </c>
      <c r="C1538" s="19">
        <v>0.95</v>
      </c>
      <c r="D1538" s="19">
        <f>C1538/118*18</f>
        <v>0.14491525423728813</v>
      </c>
      <c r="E1538" s="21">
        <f t="shared" ref="E1538:E1539" si="197">C1538</f>
        <v>0.95</v>
      </c>
    </row>
    <row r="1539" spans="1:7" s="16" customFormat="1" ht="30.95" hidden="1" x14ac:dyDescent="0.35">
      <c r="A1539" s="22" t="s">
        <v>114</v>
      </c>
      <c r="B1539" s="26" t="s">
        <v>115</v>
      </c>
      <c r="C1539" s="19"/>
      <c r="D1539" s="20"/>
      <c r="E1539" s="21">
        <f t="shared" si="197"/>
        <v>0</v>
      </c>
    </row>
    <row r="1540" spans="1:7" s="16" customFormat="1" ht="15.6" hidden="1" x14ac:dyDescent="0.35">
      <c r="A1540" s="12" t="s">
        <v>116</v>
      </c>
      <c r="B1540" s="30" t="s">
        <v>117</v>
      </c>
      <c r="C1540" s="14">
        <v>1.86</v>
      </c>
      <c r="D1540" s="15">
        <f>D1541+D1542+D1543+D1544</f>
        <v>0.27593220338983049</v>
      </c>
      <c r="E1540" s="16">
        <f>E1541+E1542+E1543+E1544</f>
        <v>1.86</v>
      </c>
      <c r="F1540" s="31">
        <f>E1540/118*18</f>
        <v>0.28372881355932206</v>
      </c>
      <c r="G1540" s="21">
        <f>D1540-F1540</f>
        <v>-7.796610169491569E-3</v>
      </c>
    </row>
    <row r="1541" spans="1:7" s="16" customFormat="1" ht="62.1" hidden="1" x14ac:dyDescent="0.35">
      <c r="A1541" s="22" t="s">
        <v>118</v>
      </c>
      <c r="B1541" s="32" t="s">
        <v>119</v>
      </c>
      <c r="C1541" s="19">
        <v>0.05</v>
      </c>
      <c r="D1541" s="19">
        <f>C1541/118*18</f>
        <v>7.6271186440677978E-3</v>
      </c>
      <c r="E1541" s="21">
        <f>C1541</f>
        <v>0.05</v>
      </c>
      <c r="F1541" s="41">
        <f t="shared" ref="F1541:F1544" si="198">E1541/118*18</f>
        <v>7.6271186440677978E-3</v>
      </c>
    </row>
    <row r="1542" spans="1:7" s="16" customFormat="1" ht="77.45" hidden="1" x14ac:dyDescent="0.35">
      <c r="A1542" s="22" t="s">
        <v>120</v>
      </c>
      <c r="B1542" s="32" t="s">
        <v>121</v>
      </c>
      <c r="C1542" s="19">
        <v>1.1000000000000001</v>
      </c>
      <c r="D1542" s="19">
        <v>0.16</v>
      </c>
      <c r="E1542" s="21">
        <f t="shared" ref="E1542:E1544" si="199">C1542</f>
        <v>1.1000000000000001</v>
      </c>
      <c r="F1542" s="41">
        <f t="shared" si="198"/>
        <v>0.16779661016949154</v>
      </c>
    </row>
    <row r="1543" spans="1:7" s="16" customFormat="1" ht="62.1" hidden="1" x14ac:dyDescent="0.35">
      <c r="A1543" s="22" t="s">
        <v>122</v>
      </c>
      <c r="B1543" s="32" t="s">
        <v>123</v>
      </c>
      <c r="C1543" s="19">
        <v>0.25</v>
      </c>
      <c r="D1543" s="19">
        <f t="shared" ref="D1543:D1544" si="200">C1543/118*18</f>
        <v>3.8135593220338986E-2</v>
      </c>
      <c r="E1543" s="21">
        <f t="shared" si="199"/>
        <v>0.25</v>
      </c>
      <c r="F1543" s="41">
        <f t="shared" si="198"/>
        <v>3.8135593220338986E-2</v>
      </c>
    </row>
    <row r="1544" spans="1:7" s="16" customFormat="1" ht="15.6" hidden="1" x14ac:dyDescent="0.35">
      <c r="A1544" s="22" t="s">
        <v>124</v>
      </c>
      <c r="B1544" s="32" t="s">
        <v>125</v>
      </c>
      <c r="C1544" s="19">
        <v>0.46</v>
      </c>
      <c r="D1544" s="19">
        <f t="shared" si="200"/>
        <v>7.0169491525423733E-2</v>
      </c>
      <c r="E1544" s="21">
        <f t="shared" si="199"/>
        <v>0.46</v>
      </c>
      <c r="F1544" s="41">
        <f t="shared" si="198"/>
        <v>7.0169491525423733E-2</v>
      </c>
    </row>
    <row r="1545" spans="1:7" s="8" customFormat="1" ht="47.25" hidden="1" customHeight="1" x14ac:dyDescent="0.35">
      <c r="A1545" s="7" t="s">
        <v>193</v>
      </c>
      <c r="B1545" s="94" t="s">
        <v>194</v>
      </c>
      <c r="C1545" s="95"/>
      <c r="D1545" s="96"/>
    </row>
    <row r="1546" spans="1:7" s="8" customFormat="1" ht="15" hidden="1" x14ac:dyDescent="0.3">
      <c r="A1546" s="7" t="s">
        <v>195</v>
      </c>
      <c r="B1546" s="9" t="s">
        <v>157</v>
      </c>
      <c r="C1546" s="10">
        <v>4.84</v>
      </c>
      <c r="D1546" s="11">
        <f>D1547+D1562+D1579+D1599</f>
        <v>0.20288135593220341</v>
      </c>
      <c r="E1546" s="8">
        <f>E1547+E1562+E1579+E1599</f>
        <v>4.84</v>
      </c>
      <c r="F1546" s="8">
        <v>4.84</v>
      </c>
      <c r="G1546" s="8">
        <f>F1546-E1546</f>
        <v>0</v>
      </c>
    </row>
    <row r="1547" spans="1:7" s="16" customFormat="1" ht="30" hidden="1" x14ac:dyDescent="0.35">
      <c r="A1547" s="12" t="s">
        <v>13</v>
      </c>
      <c r="B1547" s="13" t="s">
        <v>14</v>
      </c>
      <c r="C1547" s="14">
        <v>0.36</v>
      </c>
      <c r="D1547" s="15"/>
      <c r="E1547" s="16">
        <f>E1548+E1549+E1550+E1551+E1552+E1553+E1554+E1555+E1556+E1557+E1558+E1559+E1560+E1561</f>
        <v>0.36</v>
      </c>
    </row>
    <row r="1548" spans="1:7" s="16" customFormat="1" ht="15.6" hidden="1" x14ac:dyDescent="0.35">
      <c r="A1548" s="17" t="s">
        <v>7</v>
      </c>
      <c r="B1548" s="18" t="s">
        <v>15</v>
      </c>
      <c r="C1548" s="19">
        <v>0</v>
      </c>
      <c r="D1548" s="20"/>
      <c r="E1548" s="21">
        <f>C1548</f>
        <v>0</v>
      </c>
    </row>
    <row r="1549" spans="1:7" s="16" customFormat="1" ht="15.6" hidden="1" x14ac:dyDescent="0.35">
      <c r="A1549" s="22" t="s">
        <v>16</v>
      </c>
      <c r="B1549" s="18" t="s">
        <v>17</v>
      </c>
      <c r="C1549" s="19">
        <v>7.0000000000000007E-2</v>
      </c>
      <c r="D1549" s="20"/>
      <c r="E1549" s="21">
        <f t="shared" ref="E1549:E1561" si="201">C1549</f>
        <v>7.0000000000000007E-2</v>
      </c>
    </row>
    <row r="1550" spans="1:7" s="16" customFormat="1" ht="15.6" hidden="1" x14ac:dyDescent="0.35">
      <c r="A1550" s="22" t="s">
        <v>18</v>
      </c>
      <c r="B1550" s="18" t="s">
        <v>19</v>
      </c>
      <c r="C1550" s="19">
        <v>0</v>
      </c>
      <c r="D1550" s="20"/>
      <c r="E1550" s="21">
        <f t="shared" si="201"/>
        <v>0</v>
      </c>
    </row>
    <row r="1551" spans="1:7" s="16" customFormat="1" ht="15.6" hidden="1" x14ac:dyDescent="0.35">
      <c r="A1551" s="22" t="s">
        <v>20</v>
      </c>
      <c r="B1551" s="18" t="s">
        <v>21</v>
      </c>
      <c r="C1551" s="19">
        <v>0</v>
      </c>
      <c r="D1551" s="20"/>
      <c r="E1551" s="21">
        <f t="shared" si="201"/>
        <v>0</v>
      </c>
    </row>
    <row r="1552" spans="1:7" s="16" customFormat="1" ht="15.6" hidden="1" x14ac:dyDescent="0.35">
      <c r="A1552" s="22" t="s">
        <v>22</v>
      </c>
      <c r="B1552" s="18" t="s">
        <v>23</v>
      </c>
      <c r="C1552" s="19">
        <v>0</v>
      </c>
      <c r="D1552" s="20"/>
      <c r="E1552" s="21">
        <f t="shared" si="201"/>
        <v>0</v>
      </c>
    </row>
    <row r="1553" spans="1:5" s="16" customFormat="1" ht="15.6" hidden="1" x14ac:dyDescent="0.35">
      <c r="A1553" s="22" t="s">
        <v>24</v>
      </c>
      <c r="B1553" s="18" t="s">
        <v>25</v>
      </c>
      <c r="C1553" s="19">
        <v>0</v>
      </c>
      <c r="D1553" s="20"/>
      <c r="E1553" s="21">
        <f t="shared" si="201"/>
        <v>0</v>
      </c>
    </row>
    <row r="1554" spans="1:5" s="16" customFormat="1" ht="30.95" hidden="1" x14ac:dyDescent="0.35">
      <c r="A1554" s="22" t="s">
        <v>26</v>
      </c>
      <c r="B1554" s="18" t="s">
        <v>27</v>
      </c>
      <c r="C1554" s="19">
        <v>0</v>
      </c>
      <c r="D1554" s="20"/>
      <c r="E1554" s="21">
        <f t="shared" si="201"/>
        <v>0</v>
      </c>
    </row>
    <row r="1555" spans="1:5" s="16" customFormat="1" ht="15.6" hidden="1" x14ac:dyDescent="0.35">
      <c r="A1555" s="22" t="s">
        <v>28</v>
      </c>
      <c r="B1555" s="18" t="s">
        <v>29</v>
      </c>
      <c r="C1555" s="19">
        <v>0.28999999999999998</v>
      </c>
      <c r="D1555" s="20"/>
      <c r="E1555" s="21">
        <f t="shared" si="201"/>
        <v>0.28999999999999998</v>
      </c>
    </row>
    <row r="1556" spans="1:5" s="16" customFormat="1" ht="15.6" hidden="1" x14ac:dyDescent="0.35">
      <c r="A1556" s="22" t="s">
        <v>30</v>
      </c>
      <c r="B1556" s="18" t="s">
        <v>31</v>
      </c>
      <c r="C1556" s="19">
        <v>0</v>
      </c>
      <c r="D1556" s="20"/>
      <c r="E1556" s="21">
        <f t="shared" si="201"/>
        <v>0</v>
      </c>
    </row>
    <row r="1557" spans="1:5" s="16" customFormat="1" ht="15.6" hidden="1" x14ac:dyDescent="0.35">
      <c r="A1557" s="22" t="s">
        <v>32</v>
      </c>
      <c r="B1557" s="18" t="s">
        <v>33</v>
      </c>
      <c r="C1557" s="19">
        <v>0</v>
      </c>
      <c r="D1557" s="20"/>
      <c r="E1557" s="21">
        <f t="shared" si="201"/>
        <v>0</v>
      </c>
    </row>
    <row r="1558" spans="1:5" s="16" customFormat="1" ht="15.6" hidden="1" x14ac:dyDescent="0.35">
      <c r="A1558" s="22" t="s">
        <v>34</v>
      </c>
      <c r="B1558" s="18" t="s">
        <v>35</v>
      </c>
      <c r="C1558" s="19">
        <v>0</v>
      </c>
      <c r="D1558" s="20"/>
      <c r="E1558" s="21">
        <f t="shared" si="201"/>
        <v>0</v>
      </c>
    </row>
    <row r="1559" spans="1:5" s="16" customFormat="1" ht="15.6" hidden="1" x14ac:dyDescent="0.35">
      <c r="A1559" s="22" t="s">
        <v>36</v>
      </c>
      <c r="B1559" s="18" t="s">
        <v>37</v>
      </c>
      <c r="C1559" s="19">
        <v>0</v>
      </c>
      <c r="D1559" s="20"/>
      <c r="E1559" s="21">
        <f t="shared" si="201"/>
        <v>0</v>
      </c>
    </row>
    <row r="1560" spans="1:5" s="16" customFormat="1" ht="30.95" hidden="1" x14ac:dyDescent="0.35">
      <c r="A1560" s="22" t="s">
        <v>38</v>
      </c>
      <c r="B1560" s="18" t="s">
        <v>39</v>
      </c>
      <c r="C1560" s="19">
        <v>0</v>
      </c>
      <c r="D1560" s="20"/>
      <c r="E1560" s="21">
        <f t="shared" si="201"/>
        <v>0</v>
      </c>
    </row>
    <row r="1561" spans="1:5" s="16" customFormat="1" ht="30.95" hidden="1" x14ac:dyDescent="0.35">
      <c r="A1561" s="22" t="s">
        <v>40</v>
      </c>
      <c r="B1561" s="18" t="s">
        <v>41</v>
      </c>
      <c r="C1561" s="19">
        <v>0</v>
      </c>
      <c r="D1561" s="20"/>
      <c r="E1561" s="21">
        <f t="shared" si="201"/>
        <v>0</v>
      </c>
    </row>
    <row r="1562" spans="1:5" s="16" customFormat="1" ht="45.6" hidden="1" x14ac:dyDescent="0.35">
      <c r="A1562" s="12" t="s">
        <v>42</v>
      </c>
      <c r="B1562" s="23" t="s">
        <v>43</v>
      </c>
      <c r="C1562" s="14">
        <v>0.78</v>
      </c>
      <c r="D1562" s="15"/>
      <c r="E1562" s="16">
        <f>E1563+E1570+E1571+E1572+E1573+E1574+E1575+E1576+E1577+E1578</f>
        <v>0.78</v>
      </c>
    </row>
    <row r="1563" spans="1:5" s="16" customFormat="1" ht="15.6" hidden="1" x14ac:dyDescent="0.35">
      <c r="A1563" s="22" t="s">
        <v>44</v>
      </c>
      <c r="B1563" s="18" t="s">
        <v>45</v>
      </c>
      <c r="C1563" s="19">
        <v>0</v>
      </c>
      <c r="D1563" s="20"/>
      <c r="E1563" s="16">
        <f>E1564+E1565+E1566+E1567+E1568+E1569</f>
        <v>0</v>
      </c>
    </row>
    <row r="1564" spans="1:5" s="16" customFormat="1" ht="15.6" hidden="1" x14ac:dyDescent="0.35">
      <c r="A1564" s="24" t="s">
        <v>46</v>
      </c>
      <c r="B1564" s="25" t="s">
        <v>47</v>
      </c>
      <c r="C1564" s="19"/>
      <c r="D1564" s="20"/>
      <c r="E1564" s="21">
        <f>C1564</f>
        <v>0</v>
      </c>
    </row>
    <row r="1565" spans="1:5" s="16" customFormat="1" ht="15.6" hidden="1" x14ac:dyDescent="0.35">
      <c r="A1565" s="24" t="s">
        <v>48</v>
      </c>
      <c r="B1565" s="25" t="s">
        <v>49</v>
      </c>
      <c r="C1565" s="19"/>
      <c r="D1565" s="20"/>
      <c r="E1565" s="21">
        <f t="shared" ref="E1565:E1577" si="202">C1565</f>
        <v>0</v>
      </c>
    </row>
    <row r="1566" spans="1:5" s="16" customFormat="1" ht="15.6" hidden="1" x14ac:dyDescent="0.35">
      <c r="A1566" s="24" t="s">
        <v>50</v>
      </c>
      <c r="B1566" s="25" t="s">
        <v>51</v>
      </c>
      <c r="C1566" s="19"/>
      <c r="D1566" s="20"/>
      <c r="E1566" s="21">
        <f t="shared" si="202"/>
        <v>0</v>
      </c>
    </row>
    <row r="1567" spans="1:5" s="16" customFormat="1" ht="15.6" hidden="1" x14ac:dyDescent="0.35">
      <c r="A1567" s="24" t="s">
        <v>52</v>
      </c>
      <c r="B1567" s="25" t="s">
        <v>53</v>
      </c>
      <c r="C1567" s="19"/>
      <c r="D1567" s="20"/>
      <c r="E1567" s="21">
        <f t="shared" si="202"/>
        <v>0</v>
      </c>
    </row>
    <row r="1568" spans="1:5" s="16" customFormat="1" ht="15.6" hidden="1" x14ac:dyDescent="0.35">
      <c r="A1568" s="24" t="s">
        <v>54</v>
      </c>
      <c r="B1568" s="25" t="s">
        <v>55</v>
      </c>
      <c r="C1568" s="19"/>
      <c r="D1568" s="20"/>
      <c r="E1568" s="21">
        <f t="shared" si="202"/>
        <v>0</v>
      </c>
    </row>
    <row r="1569" spans="1:5" s="16" customFormat="1" ht="15.6" hidden="1" x14ac:dyDescent="0.35">
      <c r="A1569" s="24" t="s">
        <v>56</v>
      </c>
      <c r="B1569" s="25" t="s">
        <v>57</v>
      </c>
      <c r="C1569" s="19"/>
      <c r="D1569" s="20"/>
      <c r="E1569" s="21">
        <f t="shared" si="202"/>
        <v>0</v>
      </c>
    </row>
    <row r="1570" spans="1:5" s="16" customFormat="1" ht="30.95" hidden="1" x14ac:dyDescent="0.35">
      <c r="A1570" s="22" t="s">
        <v>58</v>
      </c>
      <c r="B1570" s="26" t="s">
        <v>59</v>
      </c>
      <c r="C1570" s="19">
        <v>0.62</v>
      </c>
      <c r="D1570" s="20"/>
      <c r="E1570" s="21">
        <f t="shared" si="202"/>
        <v>0.62</v>
      </c>
    </row>
    <row r="1571" spans="1:5" s="16" customFormat="1" ht="15.6" hidden="1" x14ac:dyDescent="0.35">
      <c r="A1571" s="22" t="s">
        <v>60</v>
      </c>
      <c r="B1571" s="26" t="s">
        <v>61</v>
      </c>
      <c r="C1571" s="19">
        <v>0</v>
      </c>
      <c r="D1571" s="20"/>
      <c r="E1571" s="21">
        <f t="shared" si="202"/>
        <v>0</v>
      </c>
    </row>
    <row r="1572" spans="1:5" s="16" customFormat="1" ht="15.6" hidden="1" x14ac:dyDescent="0.35">
      <c r="A1572" s="22" t="s">
        <v>62</v>
      </c>
      <c r="B1572" s="26" t="s">
        <v>63</v>
      </c>
      <c r="C1572" s="19">
        <v>0</v>
      </c>
      <c r="D1572" s="20"/>
      <c r="E1572" s="21">
        <f t="shared" si="202"/>
        <v>0</v>
      </c>
    </row>
    <row r="1573" spans="1:5" s="16" customFormat="1" ht="30.95" hidden="1" x14ac:dyDescent="0.35">
      <c r="A1573" s="22" t="s">
        <v>64</v>
      </c>
      <c r="B1573" s="26" t="s">
        <v>65</v>
      </c>
      <c r="C1573" s="19">
        <v>0</v>
      </c>
      <c r="D1573" s="20"/>
      <c r="E1573" s="21">
        <f t="shared" si="202"/>
        <v>0</v>
      </c>
    </row>
    <row r="1574" spans="1:5" s="16" customFormat="1" ht="30.95" hidden="1" x14ac:dyDescent="0.35">
      <c r="A1574" s="22" t="s">
        <v>66</v>
      </c>
      <c r="B1574" s="26" t="s">
        <v>67</v>
      </c>
      <c r="C1574" s="19">
        <v>0</v>
      </c>
      <c r="D1574" s="20"/>
      <c r="E1574" s="21">
        <f t="shared" si="202"/>
        <v>0</v>
      </c>
    </row>
    <row r="1575" spans="1:5" s="16" customFormat="1" ht="30.95" hidden="1" x14ac:dyDescent="0.35">
      <c r="A1575" s="22" t="s">
        <v>68</v>
      </c>
      <c r="B1575" s="26" t="s">
        <v>69</v>
      </c>
      <c r="C1575" s="19">
        <v>0</v>
      </c>
      <c r="D1575" s="20"/>
      <c r="E1575" s="21">
        <f t="shared" si="202"/>
        <v>0</v>
      </c>
    </row>
    <row r="1576" spans="1:5" s="16" customFormat="1" ht="15.6" hidden="1" x14ac:dyDescent="0.35">
      <c r="A1576" s="22" t="s">
        <v>70</v>
      </c>
      <c r="B1576" s="26" t="s">
        <v>71</v>
      </c>
      <c r="C1576" s="19">
        <v>0.04</v>
      </c>
      <c r="D1576" s="20"/>
      <c r="E1576" s="21">
        <f t="shared" si="202"/>
        <v>0.04</v>
      </c>
    </row>
    <row r="1577" spans="1:5" s="16" customFormat="1" ht="30.95" hidden="1" x14ac:dyDescent="0.35">
      <c r="A1577" s="24" t="s">
        <v>72</v>
      </c>
      <c r="B1577" s="25" t="s">
        <v>73</v>
      </c>
      <c r="C1577" s="19">
        <v>0.12</v>
      </c>
      <c r="D1577" s="20"/>
      <c r="E1577" s="21">
        <f t="shared" si="202"/>
        <v>0.12</v>
      </c>
    </row>
    <row r="1578" spans="1:5" s="16" customFormat="1" ht="15.6" hidden="1" x14ac:dyDescent="0.35">
      <c r="A1578" s="24" t="s">
        <v>74</v>
      </c>
      <c r="B1578" s="25" t="s">
        <v>75</v>
      </c>
      <c r="C1578" s="19">
        <v>0</v>
      </c>
      <c r="D1578" s="20"/>
      <c r="E1578" s="21">
        <f>C1578</f>
        <v>0</v>
      </c>
    </row>
    <row r="1579" spans="1:5" s="16" customFormat="1" ht="15.6" hidden="1" x14ac:dyDescent="0.35">
      <c r="A1579" s="12" t="s">
        <v>76</v>
      </c>
      <c r="B1579" s="27" t="s">
        <v>77</v>
      </c>
      <c r="C1579" s="14">
        <v>2.5099999999999998</v>
      </c>
      <c r="D1579" s="14">
        <f>D1597</f>
        <v>2.1355932203389834E-2</v>
      </c>
      <c r="E1579" s="16">
        <f>E1580+E1585+E1593+E1596+E1597+E1598</f>
        <v>2.5100000000000002</v>
      </c>
    </row>
    <row r="1580" spans="1:5" s="16" customFormat="1" ht="15.6" hidden="1" x14ac:dyDescent="0.35">
      <c r="A1580" s="22" t="s">
        <v>78</v>
      </c>
      <c r="B1580" s="26" t="s">
        <v>79</v>
      </c>
      <c r="C1580" s="19">
        <v>0.02</v>
      </c>
      <c r="D1580" s="20"/>
      <c r="E1580" s="16">
        <f>E1581+E1582+E1583+E1584</f>
        <v>0.02</v>
      </c>
    </row>
    <row r="1581" spans="1:5" s="16" customFormat="1" ht="30.95" hidden="1" x14ac:dyDescent="0.35">
      <c r="A1581" s="24" t="s">
        <v>80</v>
      </c>
      <c r="B1581" s="28" t="s">
        <v>81</v>
      </c>
      <c r="C1581" s="19">
        <v>0.02</v>
      </c>
      <c r="D1581" s="20"/>
      <c r="E1581" s="21">
        <f>C1581</f>
        <v>0.02</v>
      </c>
    </row>
    <row r="1582" spans="1:5" s="16" customFormat="1" ht="46.5" hidden="1" x14ac:dyDescent="0.35">
      <c r="A1582" s="24" t="s">
        <v>82</v>
      </c>
      <c r="B1582" s="28" t="s">
        <v>83</v>
      </c>
      <c r="C1582" s="19">
        <v>0</v>
      </c>
      <c r="D1582" s="20"/>
      <c r="E1582" s="21">
        <f t="shared" ref="E1582:E1584" si="203">C1582</f>
        <v>0</v>
      </c>
    </row>
    <row r="1583" spans="1:5" s="16" customFormat="1" ht="15.6" hidden="1" x14ac:dyDescent="0.35">
      <c r="A1583" s="24" t="s">
        <v>84</v>
      </c>
      <c r="B1583" s="28" t="s">
        <v>85</v>
      </c>
      <c r="C1583" s="19">
        <v>0</v>
      </c>
      <c r="D1583" s="20"/>
      <c r="E1583" s="21">
        <f t="shared" si="203"/>
        <v>0</v>
      </c>
    </row>
    <row r="1584" spans="1:5" s="16" customFormat="1" ht="15.6" hidden="1" x14ac:dyDescent="0.35">
      <c r="A1584" s="24" t="s">
        <v>86</v>
      </c>
      <c r="B1584" s="28" t="s">
        <v>87</v>
      </c>
      <c r="C1584" s="19">
        <v>0</v>
      </c>
      <c r="D1584" s="20"/>
      <c r="E1584" s="21">
        <f t="shared" si="203"/>
        <v>0</v>
      </c>
    </row>
    <row r="1585" spans="1:7" s="16" customFormat="1" ht="46.5" hidden="1" x14ac:dyDescent="0.35">
      <c r="A1585" s="22" t="s">
        <v>88</v>
      </c>
      <c r="B1585" s="26" t="s">
        <v>89</v>
      </c>
      <c r="C1585" s="19">
        <v>0.45</v>
      </c>
      <c r="D1585" s="20"/>
      <c r="E1585" s="16">
        <f>E1586+E1587+E1588+E1589+E1590+E1591+E1592</f>
        <v>0.45</v>
      </c>
    </row>
    <row r="1586" spans="1:7" s="16" customFormat="1" ht="30.95" hidden="1" x14ac:dyDescent="0.35">
      <c r="A1586" s="24" t="s">
        <v>90</v>
      </c>
      <c r="B1586" s="28" t="s">
        <v>91</v>
      </c>
      <c r="C1586" s="19">
        <v>0</v>
      </c>
      <c r="D1586" s="20"/>
      <c r="E1586" s="21">
        <f>C1586</f>
        <v>0</v>
      </c>
    </row>
    <row r="1587" spans="1:7" s="16" customFormat="1" ht="30.95" hidden="1" x14ac:dyDescent="0.35">
      <c r="A1587" s="24" t="s">
        <v>92</v>
      </c>
      <c r="B1587" s="28" t="s">
        <v>93</v>
      </c>
      <c r="C1587" s="19">
        <v>0</v>
      </c>
      <c r="D1587" s="20"/>
      <c r="E1587" s="21">
        <f t="shared" ref="E1587:E1592" si="204">C1587</f>
        <v>0</v>
      </c>
    </row>
    <row r="1588" spans="1:7" s="16" customFormat="1" ht="15.6" hidden="1" x14ac:dyDescent="0.35">
      <c r="A1588" s="24" t="s">
        <v>94</v>
      </c>
      <c r="B1588" s="28" t="s">
        <v>95</v>
      </c>
      <c r="C1588" s="19">
        <v>0.05</v>
      </c>
      <c r="D1588" s="20"/>
      <c r="E1588" s="21">
        <f t="shared" si="204"/>
        <v>0.05</v>
      </c>
    </row>
    <row r="1589" spans="1:7" s="16" customFormat="1" ht="15.6" hidden="1" x14ac:dyDescent="0.35">
      <c r="A1589" s="24" t="s">
        <v>96</v>
      </c>
      <c r="B1589" s="28" t="s">
        <v>97</v>
      </c>
      <c r="C1589" s="19">
        <v>0</v>
      </c>
      <c r="D1589" s="20"/>
      <c r="E1589" s="21">
        <f t="shared" si="204"/>
        <v>0</v>
      </c>
    </row>
    <row r="1590" spans="1:7" s="16" customFormat="1" ht="15.6" hidden="1" x14ac:dyDescent="0.35">
      <c r="A1590" s="24" t="s">
        <v>98</v>
      </c>
      <c r="B1590" s="29" t="s">
        <v>99</v>
      </c>
      <c r="C1590" s="19">
        <v>0</v>
      </c>
      <c r="D1590" s="20"/>
      <c r="E1590" s="21">
        <f t="shared" si="204"/>
        <v>0</v>
      </c>
    </row>
    <row r="1591" spans="1:7" s="16" customFormat="1" ht="46.5" hidden="1" x14ac:dyDescent="0.35">
      <c r="A1591" s="24" t="s">
        <v>100</v>
      </c>
      <c r="B1591" s="28" t="s">
        <v>101</v>
      </c>
      <c r="C1591" s="19">
        <v>0.4</v>
      </c>
      <c r="D1591" s="20"/>
      <c r="E1591" s="21">
        <f t="shared" si="204"/>
        <v>0.4</v>
      </c>
    </row>
    <row r="1592" spans="1:7" s="16" customFormat="1" ht="30.95" hidden="1" x14ac:dyDescent="0.35">
      <c r="A1592" s="24" t="s">
        <v>102</v>
      </c>
      <c r="B1592" s="28" t="s">
        <v>103</v>
      </c>
      <c r="C1592" s="19">
        <v>0</v>
      </c>
      <c r="D1592" s="20"/>
      <c r="E1592" s="21">
        <f t="shared" si="204"/>
        <v>0</v>
      </c>
    </row>
    <row r="1593" spans="1:7" s="16" customFormat="1" ht="15.6" hidden="1" x14ac:dyDescent="0.35">
      <c r="A1593" s="24" t="s">
        <v>104</v>
      </c>
      <c r="B1593" s="25" t="s">
        <v>105</v>
      </c>
      <c r="C1593" s="19">
        <v>1.9</v>
      </c>
      <c r="D1593" s="20"/>
      <c r="E1593" s="21">
        <f>E1594+E1595</f>
        <v>1.9</v>
      </c>
    </row>
    <row r="1594" spans="1:7" s="16" customFormat="1" ht="15.6" hidden="1" x14ac:dyDescent="0.35">
      <c r="A1594" s="24" t="s">
        <v>106</v>
      </c>
      <c r="B1594" s="25" t="s">
        <v>107</v>
      </c>
      <c r="C1594" s="19">
        <v>1.9</v>
      </c>
      <c r="D1594" s="20"/>
      <c r="E1594" s="21">
        <f>C1594</f>
        <v>1.9</v>
      </c>
    </row>
    <row r="1595" spans="1:7" s="16" customFormat="1" ht="15.6" hidden="1" x14ac:dyDescent="0.35">
      <c r="A1595" s="24" t="s">
        <v>108</v>
      </c>
      <c r="B1595" s="25" t="s">
        <v>109</v>
      </c>
      <c r="C1595" s="19"/>
      <c r="D1595" s="20"/>
      <c r="E1595" s="21">
        <f>C1595</f>
        <v>0</v>
      </c>
    </row>
    <row r="1596" spans="1:7" s="16" customFormat="1" ht="62.1" hidden="1" x14ac:dyDescent="0.35">
      <c r="A1596" s="22" t="s">
        <v>110</v>
      </c>
      <c r="B1596" s="26" t="s">
        <v>111</v>
      </c>
      <c r="C1596" s="19">
        <v>0</v>
      </c>
      <c r="D1596" s="20"/>
      <c r="E1596" s="21">
        <f>C1596</f>
        <v>0</v>
      </c>
    </row>
    <row r="1597" spans="1:7" s="16" customFormat="1" ht="46.5" hidden="1" x14ac:dyDescent="0.35">
      <c r="A1597" s="22" t="s">
        <v>112</v>
      </c>
      <c r="B1597" s="26" t="s">
        <v>113</v>
      </c>
      <c r="C1597" s="19">
        <v>0.14000000000000001</v>
      </c>
      <c r="D1597" s="19">
        <f>C1597/118*18</f>
        <v>2.1355932203389834E-2</v>
      </c>
      <c r="E1597" s="21">
        <f t="shared" ref="E1597:E1598" si="205">C1597</f>
        <v>0.14000000000000001</v>
      </c>
    </row>
    <row r="1598" spans="1:7" s="16" customFormat="1" ht="30.95" hidden="1" x14ac:dyDescent="0.35">
      <c r="A1598" s="22" t="s">
        <v>114</v>
      </c>
      <c r="B1598" s="26" t="s">
        <v>115</v>
      </c>
      <c r="C1598" s="19"/>
      <c r="D1598" s="20"/>
      <c r="E1598" s="21">
        <f t="shared" si="205"/>
        <v>0</v>
      </c>
    </row>
    <row r="1599" spans="1:7" s="16" customFormat="1" ht="15.6" hidden="1" x14ac:dyDescent="0.35">
      <c r="A1599" s="12" t="s">
        <v>116</v>
      </c>
      <c r="B1599" s="30" t="s">
        <v>117</v>
      </c>
      <c r="C1599" s="14">
        <v>1.19</v>
      </c>
      <c r="D1599" s="15">
        <f>D1600+D1601+D1602+D1603</f>
        <v>0.18152542372881358</v>
      </c>
      <c r="E1599" s="16">
        <f>E1600+E1601+E1602+E1603</f>
        <v>1.19</v>
      </c>
      <c r="F1599" s="31">
        <f>E1599/118*18</f>
        <v>0.18152542372881353</v>
      </c>
      <c r="G1599" s="21">
        <f>D1599-F1599</f>
        <v>0</v>
      </c>
    </row>
    <row r="1600" spans="1:7" s="16" customFormat="1" ht="62.1" hidden="1" x14ac:dyDescent="0.35">
      <c r="A1600" s="22" t="s">
        <v>118</v>
      </c>
      <c r="B1600" s="32" t="s">
        <v>119</v>
      </c>
      <c r="C1600" s="19">
        <v>0.05</v>
      </c>
      <c r="D1600" s="19">
        <f>C1600/118*18</f>
        <v>7.6271186440677978E-3</v>
      </c>
      <c r="E1600" s="21">
        <f>C1600</f>
        <v>0.05</v>
      </c>
      <c r="F1600" s="41">
        <f t="shared" ref="F1600:F1603" si="206">E1600/118*18</f>
        <v>7.6271186440677978E-3</v>
      </c>
    </row>
    <row r="1601" spans="1:7" s="16" customFormat="1" ht="77.45" hidden="1" x14ac:dyDescent="0.35">
      <c r="A1601" s="22" t="s">
        <v>120</v>
      </c>
      <c r="B1601" s="32" t="s">
        <v>121</v>
      </c>
      <c r="C1601" s="19">
        <v>0.42</v>
      </c>
      <c r="D1601" s="19">
        <f t="shared" ref="D1601:D1603" si="207">C1601/118*18</f>
        <v>6.4067796610169495E-2</v>
      </c>
      <c r="E1601" s="21">
        <f t="shared" ref="E1601:E1603" si="208">C1601</f>
        <v>0.42</v>
      </c>
      <c r="F1601" s="41">
        <f t="shared" si="206"/>
        <v>6.4067796610169495E-2</v>
      </c>
    </row>
    <row r="1602" spans="1:7" s="16" customFormat="1" ht="62.1" hidden="1" x14ac:dyDescent="0.35">
      <c r="A1602" s="22" t="s">
        <v>122</v>
      </c>
      <c r="B1602" s="32" t="s">
        <v>123</v>
      </c>
      <c r="C1602" s="19">
        <v>0.26</v>
      </c>
      <c r="D1602" s="19">
        <f t="shared" si="207"/>
        <v>3.9661016949152542E-2</v>
      </c>
      <c r="E1602" s="21">
        <f t="shared" si="208"/>
        <v>0.26</v>
      </c>
      <c r="F1602" s="41">
        <f t="shared" si="206"/>
        <v>3.9661016949152542E-2</v>
      </c>
    </row>
    <row r="1603" spans="1:7" s="16" customFormat="1" ht="15.6" hidden="1" x14ac:dyDescent="0.35">
      <c r="A1603" s="22" t="s">
        <v>124</v>
      </c>
      <c r="B1603" s="32" t="s">
        <v>125</v>
      </c>
      <c r="C1603" s="19">
        <v>0.46</v>
      </c>
      <c r="D1603" s="19">
        <f t="shared" si="207"/>
        <v>7.0169491525423733E-2</v>
      </c>
      <c r="E1603" s="21">
        <f t="shared" si="208"/>
        <v>0.46</v>
      </c>
      <c r="F1603" s="41">
        <f t="shared" si="206"/>
        <v>7.0169491525423733E-2</v>
      </c>
    </row>
    <row r="1604" spans="1:7" s="8" customFormat="1" ht="46.5" hidden="1" customHeight="1" x14ac:dyDescent="0.35">
      <c r="A1604" s="7" t="s">
        <v>196</v>
      </c>
      <c r="B1604" s="94" t="s">
        <v>197</v>
      </c>
      <c r="C1604" s="95"/>
      <c r="D1604" s="96"/>
    </row>
    <row r="1605" spans="1:7" s="8" customFormat="1" ht="15" hidden="1" x14ac:dyDescent="0.3">
      <c r="A1605" s="7" t="s">
        <v>198</v>
      </c>
      <c r="B1605" s="9" t="s">
        <v>157</v>
      </c>
      <c r="C1605" s="10">
        <v>5.37</v>
      </c>
      <c r="D1605" s="11">
        <f>D1606+D1621+D1638+D1658</f>
        <v>0.32186440677966099</v>
      </c>
      <c r="E1605" s="8">
        <f>E1606+E1621+E1638+E1658</f>
        <v>5.37</v>
      </c>
      <c r="F1605" s="8">
        <v>5.37</v>
      </c>
      <c r="G1605" s="8">
        <f>F1605-E1605</f>
        <v>0</v>
      </c>
    </row>
    <row r="1606" spans="1:7" s="16" customFormat="1" ht="30" hidden="1" x14ac:dyDescent="0.35">
      <c r="A1606" s="12" t="s">
        <v>13</v>
      </c>
      <c r="B1606" s="13" t="s">
        <v>14</v>
      </c>
      <c r="C1606" s="14">
        <v>0.37</v>
      </c>
      <c r="D1606" s="15"/>
      <c r="E1606" s="16">
        <f>E1607+E1608+E1609+E1610+E1611+E1612+E1613+E1614+E1615+E1616+E1617+E1618+E1619+E1620</f>
        <v>0.37</v>
      </c>
    </row>
    <row r="1607" spans="1:7" s="16" customFormat="1" ht="15.6" hidden="1" x14ac:dyDescent="0.35">
      <c r="A1607" s="17" t="s">
        <v>7</v>
      </c>
      <c r="B1607" s="18" t="s">
        <v>15</v>
      </c>
      <c r="C1607" s="19">
        <v>0</v>
      </c>
      <c r="D1607" s="20"/>
      <c r="E1607" s="21">
        <f>C1607</f>
        <v>0</v>
      </c>
    </row>
    <row r="1608" spans="1:7" s="16" customFormat="1" ht="15.6" hidden="1" x14ac:dyDescent="0.35">
      <c r="A1608" s="22" t="s">
        <v>16</v>
      </c>
      <c r="B1608" s="18" t="s">
        <v>17</v>
      </c>
      <c r="C1608" s="19">
        <v>0.01</v>
      </c>
      <c r="D1608" s="20"/>
      <c r="E1608" s="21">
        <f t="shared" ref="E1608:E1620" si="209">C1608</f>
        <v>0.01</v>
      </c>
    </row>
    <row r="1609" spans="1:7" s="16" customFormat="1" ht="15.6" hidden="1" x14ac:dyDescent="0.35">
      <c r="A1609" s="22" t="s">
        <v>18</v>
      </c>
      <c r="B1609" s="18" t="s">
        <v>19</v>
      </c>
      <c r="C1609" s="19">
        <v>0</v>
      </c>
      <c r="D1609" s="20"/>
      <c r="E1609" s="21">
        <f t="shared" si="209"/>
        <v>0</v>
      </c>
    </row>
    <row r="1610" spans="1:7" s="16" customFormat="1" ht="15.6" hidden="1" x14ac:dyDescent="0.35">
      <c r="A1610" s="22" t="s">
        <v>20</v>
      </c>
      <c r="B1610" s="18" t="s">
        <v>21</v>
      </c>
      <c r="C1610" s="19">
        <v>0</v>
      </c>
      <c r="D1610" s="20"/>
      <c r="E1610" s="21">
        <f t="shared" si="209"/>
        <v>0</v>
      </c>
    </row>
    <row r="1611" spans="1:7" s="16" customFormat="1" ht="15.6" hidden="1" x14ac:dyDescent="0.35">
      <c r="A1611" s="22" t="s">
        <v>22</v>
      </c>
      <c r="B1611" s="18" t="s">
        <v>23</v>
      </c>
      <c r="C1611" s="19">
        <v>0</v>
      </c>
      <c r="D1611" s="20"/>
      <c r="E1611" s="21">
        <f t="shared" si="209"/>
        <v>0</v>
      </c>
    </row>
    <row r="1612" spans="1:7" s="16" customFormat="1" ht="15.6" hidden="1" x14ac:dyDescent="0.35">
      <c r="A1612" s="22" t="s">
        <v>24</v>
      </c>
      <c r="B1612" s="18" t="s">
        <v>25</v>
      </c>
      <c r="C1612" s="19">
        <v>0</v>
      </c>
      <c r="D1612" s="20"/>
      <c r="E1612" s="21">
        <f t="shared" si="209"/>
        <v>0</v>
      </c>
    </row>
    <row r="1613" spans="1:7" s="16" customFormat="1" ht="30.95" hidden="1" x14ac:dyDescent="0.35">
      <c r="A1613" s="22" t="s">
        <v>26</v>
      </c>
      <c r="B1613" s="18" t="s">
        <v>27</v>
      </c>
      <c r="C1613" s="19">
        <v>0</v>
      </c>
      <c r="D1613" s="20"/>
      <c r="E1613" s="21">
        <f t="shared" si="209"/>
        <v>0</v>
      </c>
    </row>
    <row r="1614" spans="1:7" s="16" customFormat="1" ht="15.6" hidden="1" x14ac:dyDescent="0.35">
      <c r="A1614" s="22" t="s">
        <v>28</v>
      </c>
      <c r="B1614" s="18" t="s">
        <v>29</v>
      </c>
      <c r="C1614" s="19">
        <v>0.36</v>
      </c>
      <c r="D1614" s="20"/>
      <c r="E1614" s="21">
        <f t="shared" si="209"/>
        <v>0.36</v>
      </c>
    </row>
    <row r="1615" spans="1:7" s="16" customFormat="1" ht="15.6" hidden="1" x14ac:dyDescent="0.35">
      <c r="A1615" s="22" t="s">
        <v>30</v>
      </c>
      <c r="B1615" s="18" t="s">
        <v>31</v>
      </c>
      <c r="C1615" s="19">
        <v>0</v>
      </c>
      <c r="D1615" s="20"/>
      <c r="E1615" s="21">
        <f t="shared" si="209"/>
        <v>0</v>
      </c>
    </row>
    <row r="1616" spans="1:7" s="16" customFormat="1" ht="15.6" hidden="1" x14ac:dyDescent="0.35">
      <c r="A1616" s="22" t="s">
        <v>32</v>
      </c>
      <c r="B1616" s="18" t="s">
        <v>33</v>
      </c>
      <c r="C1616" s="19">
        <v>0</v>
      </c>
      <c r="D1616" s="20"/>
      <c r="E1616" s="21">
        <f t="shared" si="209"/>
        <v>0</v>
      </c>
    </row>
    <row r="1617" spans="1:5" s="16" customFormat="1" ht="15.6" hidden="1" x14ac:dyDescent="0.35">
      <c r="A1617" s="22" t="s">
        <v>34</v>
      </c>
      <c r="B1617" s="18" t="s">
        <v>35</v>
      </c>
      <c r="C1617" s="19">
        <v>0</v>
      </c>
      <c r="D1617" s="20"/>
      <c r="E1617" s="21">
        <f t="shared" si="209"/>
        <v>0</v>
      </c>
    </row>
    <row r="1618" spans="1:5" s="16" customFormat="1" ht="15.6" hidden="1" x14ac:dyDescent="0.35">
      <c r="A1618" s="22" t="s">
        <v>36</v>
      </c>
      <c r="B1618" s="18" t="s">
        <v>37</v>
      </c>
      <c r="C1618" s="19">
        <v>0</v>
      </c>
      <c r="D1618" s="20"/>
      <c r="E1618" s="21">
        <f t="shared" si="209"/>
        <v>0</v>
      </c>
    </row>
    <row r="1619" spans="1:5" s="16" customFormat="1" ht="30.95" hidden="1" x14ac:dyDescent="0.35">
      <c r="A1619" s="22" t="s">
        <v>38</v>
      </c>
      <c r="B1619" s="18" t="s">
        <v>39</v>
      </c>
      <c r="C1619" s="19">
        <v>0</v>
      </c>
      <c r="D1619" s="20"/>
      <c r="E1619" s="21">
        <f t="shared" si="209"/>
        <v>0</v>
      </c>
    </row>
    <row r="1620" spans="1:5" s="16" customFormat="1" ht="30.95" hidden="1" x14ac:dyDescent="0.35">
      <c r="A1620" s="22" t="s">
        <v>40</v>
      </c>
      <c r="B1620" s="18" t="s">
        <v>41</v>
      </c>
      <c r="C1620" s="19">
        <v>0</v>
      </c>
      <c r="D1620" s="20"/>
      <c r="E1620" s="21">
        <f t="shared" si="209"/>
        <v>0</v>
      </c>
    </row>
    <row r="1621" spans="1:5" s="16" customFormat="1" ht="45.6" hidden="1" x14ac:dyDescent="0.35">
      <c r="A1621" s="12" t="s">
        <v>42</v>
      </c>
      <c r="B1621" s="23" t="s">
        <v>43</v>
      </c>
      <c r="C1621" s="14">
        <v>0.4</v>
      </c>
      <c r="D1621" s="15"/>
      <c r="E1621" s="16">
        <f>E1622+E1629+E1630+E1631+E1632+E1633+E1634+E1635+E1636+E1637</f>
        <v>0.39999999999999997</v>
      </c>
    </row>
    <row r="1622" spans="1:5" s="16" customFormat="1" ht="15.6" hidden="1" x14ac:dyDescent="0.35">
      <c r="A1622" s="22" t="s">
        <v>44</v>
      </c>
      <c r="B1622" s="18" t="s">
        <v>45</v>
      </c>
      <c r="C1622" s="19">
        <v>0</v>
      </c>
      <c r="D1622" s="20"/>
      <c r="E1622" s="16">
        <f>E1623+E1624+E1625+E1626+E1627+E1628</f>
        <v>0</v>
      </c>
    </row>
    <row r="1623" spans="1:5" s="16" customFormat="1" ht="15.6" hidden="1" x14ac:dyDescent="0.35">
      <c r="A1623" s="24" t="s">
        <v>46</v>
      </c>
      <c r="B1623" s="25" t="s">
        <v>47</v>
      </c>
      <c r="C1623" s="19"/>
      <c r="D1623" s="20"/>
      <c r="E1623" s="21">
        <f>C1623</f>
        <v>0</v>
      </c>
    </row>
    <row r="1624" spans="1:5" s="16" customFormat="1" ht="15.6" hidden="1" x14ac:dyDescent="0.35">
      <c r="A1624" s="24" t="s">
        <v>48</v>
      </c>
      <c r="B1624" s="25" t="s">
        <v>49</v>
      </c>
      <c r="C1624" s="19"/>
      <c r="D1624" s="20"/>
      <c r="E1624" s="21">
        <f t="shared" ref="E1624:E1636" si="210">C1624</f>
        <v>0</v>
      </c>
    </row>
    <row r="1625" spans="1:5" s="16" customFormat="1" ht="15.6" hidden="1" x14ac:dyDescent="0.35">
      <c r="A1625" s="24" t="s">
        <v>50</v>
      </c>
      <c r="B1625" s="25" t="s">
        <v>51</v>
      </c>
      <c r="C1625" s="19"/>
      <c r="D1625" s="20"/>
      <c r="E1625" s="21">
        <f t="shared" si="210"/>
        <v>0</v>
      </c>
    </row>
    <row r="1626" spans="1:5" s="16" customFormat="1" ht="15.6" hidden="1" x14ac:dyDescent="0.35">
      <c r="A1626" s="24" t="s">
        <v>52</v>
      </c>
      <c r="B1626" s="25" t="s">
        <v>53</v>
      </c>
      <c r="C1626" s="19"/>
      <c r="D1626" s="20"/>
      <c r="E1626" s="21">
        <f t="shared" si="210"/>
        <v>0</v>
      </c>
    </row>
    <row r="1627" spans="1:5" s="16" customFormat="1" ht="15.6" hidden="1" x14ac:dyDescent="0.35">
      <c r="A1627" s="24" t="s">
        <v>54</v>
      </c>
      <c r="B1627" s="25" t="s">
        <v>55</v>
      </c>
      <c r="C1627" s="19"/>
      <c r="D1627" s="20"/>
      <c r="E1627" s="21">
        <f t="shared" si="210"/>
        <v>0</v>
      </c>
    </row>
    <row r="1628" spans="1:5" s="16" customFormat="1" ht="15.6" hidden="1" x14ac:dyDescent="0.35">
      <c r="A1628" s="24" t="s">
        <v>56</v>
      </c>
      <c r="B1628" s="25" t="s">
        <v>57</v>
      </c>
      <c r="C1628" s="19"/>
      <c r="D1628" s="20"/>
      <c r="E1628" s="21">
        <f t="shared" si="210"/>
        <v>0</v>
      </c>
    </row>
    <row r="1629" spans="1:5" s="16" customFormat="1" ht="30.95" hidden="1" x14ac:dyDescent="0.35">
      <c r="A1629" s="22" t="s">
        <v>58</v>
      </c>
      <c r="B1629" s="26" t="s">
        <v>59</v>
      </c>
      <c r="C1629" s="19">
        <v>0.36</v>
      </c>
      <c r="D1629" s="20"/>
      <c r="E1629" s="21">
        <f t="shared" si="210"/>
        <v>0.36</v>
      </c>
    </row>
    <row r="1630" spans="1:5" s="16" customFormat="1" ht="15.6" hidden="1" x14ac:dyDescent="0.35">
      <c r="A1630" s="22" t="s">
        <v>60</v>
      </c>
      <c r="B1630" s="26" t="s">
        <v>61</v>
      </c>
      <c r="C1630" s="19">
        <v>0</v>
      </c>
      <c r="D1630" s="20"/>
      <c r="E1630" s="21">
        <f t="shared" si="210"/>
        <v>0</v>
      </c>
    </row>
    <row r="1631" spans="1:5" s="16" customFormat="1" ht="15.6" hidden="1" x14ac:dyDescent="0.35">
      <c r="A1631" s="22" t="s">
        <v>62</v>
      </c>
      <c r="B1631" s="26" t="s">
        <v>63</v>
      </c>
      <c r="C1631" s="19">
        <v>0</v>
      </c>
      <c r="D1631" s="20"/>
      <c r="E1631" s="21">
        <f t="shared" si="210"/>
        <v>0</v>
      </c>
    </row>
    <row r="1632" spans="1:5" s="16" customFormat="1" ht="30.95" hidden="1" x14ac:dyDescent="0.35">
      <c r="A1632" s="22" t="s">
        <v>64</v>
      </c>
      <c r="B1632" s="26" t="s">
        <v>65</v>
      </c>
      <c r="C1632" s="19">
        <v>0</v>
      </c>
      <c r="D1632" s="20"/>
      <c r="E1632" s="21">
        <f t="shared" si="210"/>
        <v>0</v>
      </c>
    </row>
    <row r="1633" spans="1:5" s="16" customFormat="1" ht="30.95" hidden="1" x14ac:dyDescent="0.35">
      <c r="A1633" s="22" t="s">
        <v>66</v>
      </c>
      <c r="B1633" s="26" t="s">
        <v>67</v>
      </c>
      <c r="C1633" s="19">
        <v>0</v>
      </c>
      <c r="D1633" s="20"/>
      <c r="E1633" s="21">
        <f t="shared" si="210"/>
        <v>0</v>
      </c>
    </row>
    <row r="1634" spans="1:5" s="16" customFormat="1" ht="30.95" hidden="1" x14ac:dyDescent="0.35">
      <c r="A1634" s="22" t="s">
        <v>68</v>
      </c>
      <c r="B1634" s="26" t="s">
        <v>69</v>
      </c>
      <c r="C1634" s="19">
        <v>0</v>
      </c>
      <c r="D1634" s="20"/>
      <c r="E1634" s="21">
        <f t="shared" si="210"/>
        <v>0</v>
      </c>
    </row>
    <row r="1635" spans="1:5" s="16" customFormat="1" ht="15.6" hidden="1" x14ac:dyDescent="0.35">
      <c r="A1635" s="22" t="s">
        <v>70</v>
      </c>
      <c r="B1635" s="26" t="s">
        <v>71</v>
      </c>
      <c r="C1635" s="19">
        <v>0.04</v>
      </c>
      <c r="D1635" s="20"/>
      <c r="E1635" s="21">
        <f t="shared" si="210"/>
        <v>0.04</v>
      </c>
    </row>
    <row r="1636" spans="1:5" s="16" customFormat="1" ht="30.95" hidden="1" x14ac:dyDescent="0.35">
      <c r="A1636" s="24" t="s">
        <v>72</v>
      </c>
      <c r="B1636" s="25" t="s">
        <v>73</v>
      </c>
      <c r="C1636" s="19">
        <v>0</v>
      </c>
      <c r="D1636" s="20"/>
      <c r="E1636" s="21">
        <f t="shared" si="210"/>
        <v>0</v>
      </c>
    </row>
    <row r="1637" spans="1:5" s="16" customFormat="1" ht="15.6" hidden="1" x14ac:dyDescent="0.35">
      <c r="A1637" s="24" t="s">
        <v>74</v>
      </c>
      <c r="B1637" s="25" t="s">
        <v>75</v>
      </c>
      <c r="C1637" s="19">
        <v>0</v>
      </c>
      <c r="D1637" s="20"/>
      <c r="E1637" s="21">
        <f>C1637</f>
        <v>0</v>
      </c>
    </row>
    <row r="1638" spans="1:5" s="16" customFormat="1" ht="15.6" hidden="1" x14ac:dyDescent="0.35">
      <c r="A1638" s="12" t="s">
        <v>76</v>
      </c>
      <c r="B1638" s="27" t="s">
        <v>77</v>
      </c>
      <c r="C1638" s="14">
        <v>2.8</v>
      </c>
      <c r="D1638" s="14">
        <f>D1656</f>
        <v>4.7288135593220336E-2</v>
      </c>
      <c r="E1638" s="16">
        <f>E1639+E1644+E1652+E1655+E1656+E1657</f>
        <v>2.8000000000000003</v>
      </c>
    </row>
    <row r="1639" spans="1:5" s="16" customFormat="1" ht="15.6" hidden="1" x14ac:dyDescent="0.35">
      <c r="A1639" s="22" t="s">
        <v>78</v>
      </c>
      <c r="B1639" s="26" t="s">
        <v>79</v>
      </c>
      <c r="C1639" s="19">
        <v>0.06</v>
      </c>
      <c r="D1639" s="20"/>
      <c r="E1639" s="16">
        <f>E1640+E1641+E1642+E1643</f>
        <v>0.06</v>
      </c>
    </row>
    <row r="1640" spans="1:5" s="16" customFormat="1" ht="30.95" hidden="1" x14ac:dyDescent="0.35">
      <c r="A1640" s="24" t="s">
        <v>80</v>
      </c>
      <c r="B1640" s="28" t="s">
        <v>81</v>
      </c>
      <c r="C1640" s="19">
        <v>0</v>
      </c>
      <c r="D1640" s="20"/>
      <c r="E1640" s="21">
        <f>C1640</f>
        <v>0</v>
      </c>
    </row>
    <row r="1641" spans="1:5" s="16" customFormat="1" ht="46.5" hidden="1" x14ac:dyDescent="0.35">
      <c r="A1641" s="24" t="s">
        <v>82</v>
      </c>
      <c r="B1641" s="28" t="s">
        <v>83</v>
      </c>
      <c r="C1641" s="19">
        <v>0</v>
      </c>
      <c r="D1641" s="20"/>
      <c r="E1641" s="21">
        <f t="shared" ref="E1641:E1643" si="211">C1641</f>
        <v>0</v>
      </c>
    </row>
    <row r="1642" spans="1:5" s="16" customFormat="1" ht="15.6" hidden="1" x14ac:dyDescent="0.35">
      <c r="A1642" s="24" t="s">
        <v>84</v>
      </c>
      <c r="B1642" s="28" t="s">
        <v>85</v>
      </c>
      <c r="C1642" s="19">
        <v>0</v>
      </c>
      <c r="D1642" s="20"/>
      <c r="E1642" s="21">
        <f t="shared" si="211"/>
        <v>0</v>
      </c>
    </row>
    <row r="1643" spans="1:5" s="16" customFormat="1" ht="15.6" hidden="1" x14ac:dyDescent="0.35">
      <c r="A1643" s="24" t="s">
        <v>86</v>
      </c>
      <c r="B1643" s="28" t="s">
        <v>87</v>
      </c>
      <c r="C1643" s="19">
        <v>0.06</v>
      </c>
      <c r="D1643" s="20"/>
      <c r="E1643" s="21">
        <f t="shared" si="211"/>
        <v>0.06</v>
      </c>
    </row>
    <row r="1644" spans="1:5" s="16" customFormat="1" ht="46.5" hidden="1" x14ac:dyDescent="0.35">
      <c r="A1644" s="22" t="s">
        <v>88</v>
      </c>
      <c r="B1644" s="26" t="s">
        <v>89</v>
      </c>
      <c r="C1644" s="19">
        <v>0.53</v>
      </c>
      <c r="D1644" s="20"/>
      <c r="E1644" s="16">
        <f>E1645+E1646+E1647+E1648+E1649+E1650+E1651</f>
        <v>0.53</v>
      </c>
    </row>
    <row r="1645" spans="1:5" s="16" customFormat="1" ht="30.95" hidden="1" x14ac:dyDescent="0.35">
      <c r="A1645" s="24" t="s">
        <v>90</v>
      </c>
      <c r="B1645" s="28" t="s">
        <v>91</v>
      </c>
      <c r="C1645" s="19">
        <v>0</v>
      </c>
      <c r="D1645" s="20"/>
      <c r="E1645" s="21">
        <f>C1645</f>
        <v>0</v>
      </c>
    </row>
    <row r="1646" spans="1:5" s="16" customFormat="1" ht="30.95" hidden="1" x14ac:dyDescent="0.35">
      <c r="A1646" s="24" t="s">
        <v>92</v>
      </c>
      <c r="B1646" s="28" t="s">
        <v>93</v>
      </c>
      <c r="C1646" s="19">
        <v>0</v>
      </c>
      <c r="D1646" s="20"/>
      <c r="E1646" s="21">
        <f t="shared" ref="E1646:E1651" si="212">C1646</f>
        <v>0</v>
      </c>
    </row>
    <row r="1647" spans="1:5" s="16" customFormat="1" ht="15.6" hidden="1" x14ac:dyDescent="0.35">
      <c r="A1647" s="24" t="s">
        <v>94</v>
      </c>
      <c r="B1647" s="28" t="s">
        <v>95</v>
      </c>
      <c r="C1647" s="19">
        <v>0.03</v>
      </c>
      <c r="D1647" s="20"/>
      <c r="E1647" s="21">
        <f t="shared" si="212"/>
        <v>0.03</v>
      </c>
    </row>
    <row r="1648" spans="1:5" s="16" customFormat="1" ht="15.6" hidden="1" x14ac:dyDescent="0.35">
      <c r="A1648" s="24" t="s">
        <v>96</v>
      </c>
      <c r="B1648" s="28" t="s">
        <v>97</v>
      </c>
      <c r="C1648" s="19">
        <v>0</v>
      </c>
      <c r="D1648" s="20"/>
      <c r="E1648" s="21">
        <f t="shared" si="212"/>
        <v>0</v>
      </c>
    </row>
    <row r="1649" spans="1:7" s="16" customFormat="1" ht="15.6" hidden="1" x14ac:dyDescent="0.35">
      <c r="A1649" s="24" t="s">
        <v>98</v>
      </c>
      <c r="B1649" s="29" t="s">
        <v>99</v>
      </c>
      <c r="C1649" s="19">
        <v>0</v>
      </c>
      <c r="D1649" s="20"/>
      <c r="E1649" s="21">
        <f t="shared" si="212"/>
        <v>0</v>
      </c>
    </row>
    <row r="1650" spans="1:7" s="16" customFormat="1" ht="46.5" hidden="1" x14ac:dyDescent="0.35">
      <c r="A1650" s="24" t="s">
        <v>100</v>
      </c>
      <c r="B1650" s="28" t="s">
        <v>101</v>
      </c>
      <c r="C1650" s="19">
        <v>0.5</v>
      </c>
      <c r="D1650" s="20"/>
      <c r="E1650" s="21">
        <f t="shared" si="212"/>
        <v>0.5</v>
      </c>
    </row>
    <row r="1651" spans="1:7" s="16" customFormat="1" ht="30.95" hidden="1" x14ac:dyDescent="0.35">
      <c r="A1651" s="24" t="s">
        <v>102</v>
      </c>
      <c r="B1651" s="28" t="s">
        <v>103</v>
      </c>
      <c r="C1651" s="19">
        <v>0</v>
      </c>
      <c r="D1651" s="20"/>
      <c r="E1651" s="21">
        <f t="shared" si="212"/>
        <v>0</v>
      </c>
    </row>
    <row r="1652" spans="1:7" s="16" customFormat="1" ht="15.6" hidden="1" x14ac:dyDescent="0.35">
      <c r="A1652" s="24" t="s">
        <v>104</v>
      </c>
      <c r="B1652" s="25" t="s">
        <v>105</v>
      </c>
      <c r="C1652" s="19">
        <v>1.9</v>
      </c>
      <c r="D1652" s="20"/>
      <c r="E1652" s="21">
        <f>E1653+E1654</f>
        <v>1.9</v>
      </c>
    </row>
    <row r="1653" spans="1:7" s="16" customFormat="1" ht="15.6" hidden="1" x14ac:dyDescent="0.35">
      <c r="A1653" s="24" t="s">
        <v>106</v>
      </c>
      <c r="B1653" s="25" t="s">
        <v>107</v>
      </c>
      <c r="C1653" s="19">
        <v>1.9</v>
      </c>
      <c r="D1653" s="20"/>
      <c r="E1653" s="21">
        <f>C1653</f>
        <v>1.9</v>
      </c>
    </row>
    <row r="1654" spans="1:7" s="16" customFormat="1" ht="15.6" hidden="1" x14ac:dyDescent="0.35">
      <c r="A1654" s="24" t="s">
        <v>108</v>
      </c>
      <c r="B1654" s="25" t="s">
        <v>109</v>
      </c>
      <c r="C1654" s="19"/>
      <c r="D1654" s="20"/>
      <c r="E1654" s="21">
        <f>C1654</f>
        <v>0</v>
      </c>
    </row>
    <row r="1655" spans="1:7" s="16" customFormat="1" ht="62.1" hidden="1" x14ac:dyDescent="0.35">
      <c r="A1655" s="22" t="s">
        <v>110</v>
      </c>
      <c r="B1655" s="26" t="s">
        <v>111</v>
      </c>
      <c r="C1655" s="19">
        <v>0</v>
      </c>
      <c r="D1655" s="20"/>
      <c r="E1655" s="21">
        <f>C1655</f>
        <v>0</v>
      </c>
    </row>
    <row r="1656" spans="1:7" s="16" customFormat="1" ht="46.5" hidden="1" x14ac:dyDescent="0.35">
      <c r="A1656" s="22" t="s">
        <v>112</v>
      </c>
      <c r="B1656" s="26" t="s">
        <v>113</v>
      </c>
      <c r="C1656" s="19">
        <v>0.31</v>
      </c>
      <c r="D1656" s="19">
        <f>C1656/118*18</f>
        <v>4.7288135593220336E-2</v>
      </c>
      <c r="E1656" s="21">
        <f t="shared" ref="E1656:E1657" si="213">C1656</f>
        <v>0.31</v>
      </c>
    </row>
    <row r="1657" spans="1:7" s="16" customFormat="1" ht="30.95" hidden="1" x14ac:dyDescent="0.35">
      <c r="A1657" s="22" t="s">
        <v>114</v>
      </c>
      <c r="B1657" s="26" t="s">
        <v>115</v>
      </c>
      <c r="C1657" s="19"/>
      <c r="D1657" s="20"/>
      <c r="E1657" s="21">
        <f t="shared" si="213"/>
        <v>0</v>
      </c>
    </row>
    <row r="1658" spans="1:7" s="16" customFormat="1" ht="15.6" hidden="1" x14ac:dyDescent="0.35">
      <c r="A1658" s="12" t="s">
        <v>116</v>
      </c>
      <c r="B1658" s="30" t="s">
        <v>117</v>
      </c>
      <c r="C1658" s="14">
        <v>1.8</v>
      </c>
      <c r="D1658" s="15">
        <f>D1659+D1660+D1661+D1662</f>
        <v>0.27457627118644068</v>
      </c>
      <c r="E1658" s="16">
        <f>E1659+E1660+E1661+E1662</f>
        <v>1.8</v>
      </c>
      <c r="F1658" s="31">
        <f>E1658/118*18</f>
        <v>0.27457627118644068</v>
      </c>
      <c r="G1658" s="21">
        <f>D1658-F1658</f>
        <v>0</v>
      </c>
    </row>
    <row r="1659" spans="1:7" s="16" customFormat="1" ht="62.1" hidden="1" x14ac:dyDescent="0.35">
      <c r="A1659" s="22" t="s">
        <v>118</v>
      </c>
      <c r="B1659" s="32" t="s">
        <v>119</v>
      </c>
      <c r="C1659" s="19">
        <v>0.03</v>
      </c>
      <c r="D1659" s="19">
        <f>C1659/118*18</f>
        <v>4.5762711864406778E-3</v>
      </c>
      <c r="E1659" s="21">
        <f>C1659</f>
        <v>0.03</v>
      </c>
      <c r="F1659" s="41">
        <f t="shared" ref="F1659:F1661" si="214">E1659/118*18</f>
        <v>4.5762711864406778E-3</v>
      </c>
    </row>
    <row r="1660" spans="1:7" s="16" customFormat="1" ht="77.45" hidden="1" x14ac:dyDescent="0.35">
      <c r="A1660" s="22" t="s">
        <v>120</v>
      </c>
      <c r="B1660" s="32" t="s">
        <v>121</v>
      </c>
      <c r="C1660" s="19">
        <v>1.04</v>
      </c>
      <c r="D1660" s="19">
        <f t="shared" ref="D1660:D1661" si="215">C1660/118*18</f>
        <v>0.15864406779661017</v>
      </c>
      <c r="E1660" s="21">
        <f t="shared" ref="E1660:E1661" si="216">C1660</f>
        <v>1.04</v>
      </c>
      <c r="F1660" s="41">
        <f t="shared" si="214"/>
        <v>0.15864406779661017</v>
      </c>
    </row>
    <row r="1661" spans="1:7" s="16" customFormat="1" ht="62.1" hidden="1" x14ac:dyDescent="0.35">
      <c r="A1661" s="22" t="s">
        <v>122</v>
      </c>
      <c r="B1661" s="32" t="s">
        <v>123</v>
      </c>
      <c r="C1661" s="19">
        <v>0.27</v>
      </c>
      <c r="D1661" s="19">
        <f t="shared" si="215"/>
        <v>4.1186440677966105E-2</v>
      </c>
      <c r="E1661" s="21">
        <f t="shared" si="216"/>
        <v>0.27</v>
      </c>
      <c r="F1661" s="41">
        <f t="shared" si="214"/>
        <v>4.1186440677966105E-2</v>
      </c>
    </row>
    <row r="1662" spans="1:7" s="16" customFormat="1" ht="15.6" hidden="1" x14ac:dyDescent="0.35">
      <c r="A1662" s="42" t="s">
        <v>124</v>
      </c>
      <c r="B1662" s="43" t="s">
        <v>125</v>
      </c>
      <c r="C1662" s="44">
        <v>0.46</v>
      </c>
      <c r="D1662" s="44">
        <f>C1662/118*18</f>
        <v>7.0169491525423733E-2</v>
      </c>
      <c r="E1662" s="21">
        <f>C1662</f>
        <v>0.46</v>
      </c>
      <c r="F1662" s="41">
        <f>E1662/118*18</f>
        <v>7.0169491525423733E-2</v>
      </c>
    </row>
    <row r="1663" spans="1:7" s="50" customFormat="1" ht="42.6" hidden="1" thickBot="1" x14ac:dyDescent="0.4">
      <c r="A1663" s="45" t="s">
        <v>199</v>
      </c>
      <c r="B1663" s="46" t="s">
        <v>200</v>
      </c>
      <c r="C1663" s="47">
        <f>C1664+C1679+C1698+C1718</f>
        <v>43.01</v>
      </c>
      <c r="D1663" s="48">
        <f>D1716+D1718</f>
        <v>0.55372881355932213</v>
      </c>
      <c r="E1663" s="49">
        <f>E1716+E1718</f>
        <v>8.4467107153116935E-2</v>
      </c>
    </row>
    <row r="1664" spans="1:7" s="50" customFormat="1" ht="27.95" hidden="1" x14ac:dyDescent="0.35">
      <c r="A1664" s="51" t="s">
        <v>13</v>
      </c>
      <c r="B1664" s="52" t="s">
        <v>14</v>
      </c>
      <c r="C1664" s="53">
        <f>C1665+C1666+C1667+C1668+C1669+C1670+C1671+C1672+C1673+C1674+C1675+C1676+C1677+C1678</f>
        <v>23.62</v>
      </c>
      <c r="D1664" s="54"/>
      <c r="E1664" s="55"/>
    </row>
    <row r="1665" spans="1:5" s="50" customFormat="1" ht="15.6" hidden="1" x14ac:dyDescent="0.35">
      <c r="A1665" s="56" t="s">
        <v>7</v>
      </c>
      <c r="B1665" s="57" t="s">
        <v>15</v>
      </c>
      <c r="C1665" s="58">
        <v>0.86</v>
      </c>
      <c r="D1665" s="59"/>
      <c r="E1665" s="60"/>
    </row>
    <row r="1666" spans="1:5" s="50" customFormat="1" ht="15.6" hidden="1" x14ac:dyDescent="0.35">
      <c r="A1666" s="61" t="s">
        <v>16</v>
      </c>
      <c r="B1666" s="57" t="s">
        <v>17</v>
      </c>
      <c r="C1666" s="58">
        <v>0.1</v>
      </c>
      <c r="D1666" s="59"/>
      <c r="E1666" s="60"/>
    </row>
    <row r="1667" spans="1:5" s="50" customFormat="1" ht="15.6" hidden="1" x14ac:dyDescent="0.35">
      <c r="A1667" s="61" t="s">
        <v>18</v>
      </c>
      <c r="B1667" s="57" t="s">
        <v>19</v>
      </c>
      <c r="C1667" s="58">
        <v>0.41</v>
      </c>
      <c r="D1667" s="59"/>
      <c r="E1667" s="60"/>
    </row>
    <row r="1668" spans="1:5" s="50" customFormat="1" ht="15.6" hidden="1" x14ac:dyDescent="0.35">
      <c r="A1668" s="61" t="s">
        <v>20</v>
      </c>
      <c r="B1668" s="57" t="s">
        <v>21</v>
      </c>
      <c r="C1668" s="58">
        <v>0</v>
      </c>
      <c r="D1668" s="59"/>
      <c r="E1668" s="60"/>
    </row>
    <row r="1669" spans="1:5" s="50" customFormat="1" ht="15.6" hidden="1" x14ac:dyDescent="0.35">
      <c r="A1669" s="61" t="s">
        <v>22</v>
      </c>
      <c r="B1669" s="57" t="s">
        <v>23</v>
      </c>
      <c r="C1669" s="58">
        <v>0</v>
      </c>
      <c r="D1669" s="59"/>
      <c r="E1669" s="60"/>
    </row>
    <row r="1670" spans="1:5" s="50" customFormat="1" ht="15.6" hidden="1" x14ac:dyDescent="0.35">
      <c r="A1670" s="61" t="s">
        <v>24</v>
      </c>
      <c r="B1670" s="57" t="s">
        <v>25</v>
      </c>
      <c r="C1670" s="58">
        <v>0</v>
      </c>
      <c r="D1670" s="59"/>
      <c r="E1670" s="60"/>
    </row>
    <row r="1671" spans="1:5" s="50" customFormat="1" ht="28.5" hidden="1" x14ac:dyDescent="0.35">
      <c r="A1671" s="61" t="s">
        <v>26</v>
      </c>
      <c r="B1671" s="57" t="s">
        <v>27</v>
      </c>
      <c r="C1671" s="58">
        <v>0</v>
      </c>
      <c r="D1671" s="59"/>
      <c r="E1671" s="60"/>
    </row>
    <row r="1672" spans="1:5" s="50" customFormat="1" ht="15.6" hidden="1" x14ac:dyDescent="0.35">
      <c r="A1672" s="61" t="s">
        <v>28</v>
      </c>
      <c r="B1672" s="57" t="s">
        <v>29</v>
      </c>
      <c r="C1672" s="58">
        <v>14.61</v>
      </c>
      <c r="D1672" s="59"/>
      <c r="E1672" s="60"/>
    </row>
    <row r="1673" spans="1:5" s="50" customFormat="1" ht="15.6" hidden="1" x14ac:dyDescent="0.35">
      <c r="A1673" s="61" t="s">
        <v>30</v>
      </c>
      <c r="B1673" s="57" t="s">
        <v>31</v>
      </c>
      <c r="C1673" s="58">
        <v>0.24</v>
      </c>
      <c r="D1673" s="59"/>
      <c r="E1673" s="60"/>
    </row>
    <row r="1674" spans="1:5" s="50" customFormat="1" ht="15.6" hidden="1" x14ac:dyDescent="0.35">
      <c r="A1674" s="61" t="s">
        <v>32</v>
      </c>
      <c r="B1674" s="57" t="s">
        <v>33</v>
      </c>
      <c r="C1674" s="58">
        <v>0.12</v>
      </c>
      <c r="D1674" s="59"/>
      <c r="E1674" s="60"/>
    </row>
    <row r="1675" spans="1:5" s="50" customFormat="1" ht="15.6" hidden="1" x14ac:dyDescent="0.35">
      <c r="A1675" s="61" t="s">
        <v>34</v>
      </c>
      <c r="B1675" s="57" t="s">
        <v>35</v>
      </c>
      <c r="C1675" s="58">
        <v>0</v>
      </c>
      <c r="D1675" s="59"/>
      <c r="E1675" s="60"/>
    </row>
    <row r="1676" spans="1:5" s="50" customFormat="1" ht="15.6" hidden="1" x14ac:dyDescent="0.35">
      <c r="A1676" s="61" t="s">
        <v>36</v>
      </c>
      <c r="B1676" s="57" t="s">
        <v>37</v>
      </c>
      <c r="C1676" s="58">
        <v>6.09</v>
      </c>
      <c r="D1676" s="59"/>
      <c r="E1676" s="60"/>
    </row>
    <row r="1677" spans="1:5" s="50" customFormat="1" ht="28.5" hidden="1" x14ac:dyDescent="0.35">
      <c r="A1677" s="61" t="s">
        <v>38</v>
      </c>
      <c r="B1677" s="57" t="s">
        <v>39</v>
      </c>
      <c r="C1677" s="58">
        <v>0</v>
      </c>
      <c r="D1677" s="59"/>
      <c r="E1677" s="60"/>
    </row>
    <row r="1678" spans="1:5" s="50" customFormat="1" ht="28.5" hidden="1" x14ac:dyDescent="0.35">
      <c r="A1678" s="61" t="s">
        <v>40</v>
      </c>
      <c r="B1678" s="57" t="s">
        <v>41</v>
      </c>
      <c r="C1678" s="58">
        <v>1.19</v>
      </c>
      <c r="D1678" s="59"/>
      <c r="E1678" s="60"/>
    </row>
    <row r="1679" spans="1:5" s="50" customFormat="1" ht="28.5" hidden="1" x14ac:dyDescent="0.35">
      <c r="A1679" s="51" t="s">
        <v>42</v>
      </c>
      <c r="B1679" s="62" t="s">
        <v>43</v>
      </c>
      <c r="C1679" s="53">
        <f>C1680+C1687+C1688+C1689+C1690+C1691+C1692+C1693+C1694+C1695</f>
        <v>7.1700000000000008</v>
      </c>
      <c r="D1679" s="54"/>
      <c r="E1679" s="63"/>
    </row>
    <row r="1680" spans="1:5" s="50" customFormat="1" ht="15.6" hidden="1" x14ac:dyDescent="0.35">
      <c r="A1680" s="61" t="s">
        <v>44</v>
      </c>
      <c r="B1680" s="57" t="s">
        <v>45</v>
      </c>
      <c r="C1680" s="58">
        <f>C1681+C1682+C1683+C1684+C1685+C1686</f>
        <v>0</v>
      </c>
      <c r="D1680" s="59"/>
      <c r="E1680" s="60"/>
    </row>
    <row r="1681" spans="1:5" s="50" customFormat="1" ht="15.6" hidden="1" x14ac:dyDescent="0.35">
      <c r="A1681" s="64" t="s">
        <v>46</v>
      </c>
      <c r="B1681" s="65" t="s">
        <v>47</v>
      </c>
      <c r="C1681" s="58">
        <v>0</v>
      </c>
      <c r="D1681" s="66"/>
      <c r="E1681" s="67"/>
    </row>
    <row r="1682" spans="1:5" s="50" customFormat="1" ht="15.6" hidden="1" x14ac:dyDescent="0.35">
      <c r="A1682" s="64" t="s">
        <v>48</v>
      </c>
      <c r="B1682" s="65" t="s">
        <v>49</v>
      </c>
      <c r="C1682" s="58">
        <v>0</v>
      </c>
      <c r="D1682" s="66"/>
      <c r="E1682" s="67"/>
    </row>
    <row r="1683" spans="1:5" s="50" customFormat="1" ht="15.6" hidden="1" x14ac:dyDescent="0.35">
      <c r="A1683" s="64" t="s">
        <v>50</v>
      </c>
      <c r="B1683" s="65" t="s">
        <v>51</v>
      </c>
      <c r="C1683" s="58">
        <v>0</v>
      </c>
      <c r="D1683" s="66"/>
      <c r="E1683" s="67"/>
    </row>
    <row r="1684" spans="1:5" s="50" customFormat="1" ht="15.6" hidden="1" x14ac:dyDescent="0.35">
      <c r="A1684" s="64" t="s">
        <v>52</v>
      </c>
      <c r="B1684" s="65" t="s">
        <v>201</v>
      </c>
      <c r="C1684" s="58">
        <v>0</v>
      </c>
      <c r="D1684" s="66"/>
      <c r="E1684" s="67"/>
    </row>
    <row r="1685" spans="1:5" s="50" customFormat="1" ht="15.6" hidden="1" x14ac:dyDescent="0.35">
      <c r="A1685" s="64" t="s">
        <v>54</v>
      </c>
      <c r="B1685" s="65" t="s">
        <v>55</v>
      </c>
      <c r="C1685" s="58">
        <v>0</v>
      </c>
      <c r="D1685" s="66"/>
      <c r="E1685" s="67"/>
    </row>
    <row r="1686" spans="1:5" s="50" customFormat="1" ht="15.6" hidden="1" x14ac:dyDescent="0.35">
      <c r="A1686" s="64" t="s">
        <v>56</v>
      </c>
      <c r="B1686" s="68" t="s">
        <v>57</v>
      </c>
      <c r="C1686" s="58">
        <v>0</v>
      </c>
      <c r="D1686" s="66"/>
      <c r="E1686" s="67"/>
    </row>
    <row r="1687" spans="1:5" s="50" customFormat="1" ht="15.6" hidden="1" x14ac:dyDescent="0.35">
      <c r="A1687" s="61" t="s">
        <v>58</v>
      </c>
      <c r="B1687" s="69" t="s">
        <v>59</v>
      </c>
      <c r="C1687" s="58">
        <v>0.23</v>
      </c>
      <c r="D1687" s="59"/>
      <c r="E1687" s="60"/>
    </row>
    <row r="1688" spans="1:5" s="50" customFormat="1" ht="15.6" hidden="1" x14ac:dyDescent="0.35">
      <c r="A1688" s="61" t="s">
        <v>60</v>
      </c>
      <c r="B1688" s="69" t="s">
        <v>61</v>
      </c>
      <c r="C1688" s="58">
        <v>0</v>
      </c>
      <c r="D1688" s="59"/>
      <c r="E1688" s="60"/>
    </row>
    <row r="1689" spans="1:5" s="50" customFormat="1" ht="15.6" hidden="1" x14ac:dyDescent="0.35">
      <c r="A1689" s="61" t="s">
        <v>62</v>
      </c>
      <c r="B1689" s="69" t="s">
        <v>63</v>
      </c>
      <c r="C1689" s="58">
        <v>1.1399999999999999</v>
      </c>
      <c r="D1689" s="59"/>
      <c r="E1689" s="60"/>
    </row>
    <row r="1690" spans="1:5" s="50" customFormat="1" ht="27.95" hidden="1" x14ac:dyDescent="0.35">
      <c r="A1690" s="61" t="s">
        <v>64</v>
      </c>
      <c r="B1690" s="69" t="s">
        <v>65</v>
      </c>
      <c r="C1690" s="58">
        <v>0</v>
      </c>
      <c r="D1690" s="59"/>
      <c r="E1690" s="60"/>
    </row>
    <row r="1691" spans="1:5" s="50" customFormat="1" ht="27.95" hidden="1" x14ac:dyDescent="0.35">
      <c r="A1691" s="61" t="s">
        <v>66</v>
      </c>
      <c r="B1691" s="69" t="s">
        <v>67</v>
      </c>
      <c r="C1691" s="58">
        <v>2.68</v>
      </c>
      <c r="D1691" s="59"/>
      <c r="E1691" s="60"/>
    </row>
    <row r="1692" spans="1:5" s="50" customFormat="1" ht="27.95" hidden="1" x14ac:dyDescent="0.35">
      <c r="A1692" s="61" t="s">
        <v>68</v>
      </c>
      <c r="B1692" s="69" t="s">
        <v>69</v>
      </c>
      <c r="C1692" s="58">
        <v>2.68</v>
      </c>
      <c r="D1692" s="59"/>
      <c r="E1692" s="60"/>
    </row>
    <row r="1693" spans="1:5" s="50" customFormat="1" ht="15.6" hidden="1" x14ac:dyDescent="0.35">
      <c r="A1693" s="61" t="s">
        <v>70</v>
      </c>
      <c r="B1693" s="69" t="s">
        <v>71</v>
      </c>
      <c r="C1693" s="58">
        <v>0.44</v>
      </c>
      <c r="D1693" s="59"/>
      <c r="E1693" s="60"/>
    </row>
    <row r="1694" spans="1:5" s="50" customFormat="1" ht="27.95" hidden="1" x14ac:dyDescent="0.35">
      <c r="A1694" s="51" t="s">
        <v>72</v>
      </c>
      <c r="B1694" s="70" t="s">
        <v>73</v>
      </c>
      <c r="C1694" s="53">
        <v>0</v>
      </c>
      <c r="D1694" s="59"/>
      <c r="E1694" s="60"/>
    </row>
    <row r="1695" spans="1:5" s="50" customFormat="1" ht="15.6" hidden="1" x14ac:dyDescent="0.35">
      <c r="A1695" s="61" t="s">
        <v>74</v>
      </c>
      <c r="B1695" s="69" t="s">
        <v>75</v>
      </c>
      <c r="C1695" s="58">
        <f>C1696+C1697</f>
        <v>0</v>
      </c>
      <c r="D1695" s="59"/>
      <c r="E1695" s="60"/>
    </row>
    <row r="1696" spans="1:5" s="50" customFormat="1" ht="42" hidden="1" x14ac:dyDescent="0.35">
      <c r="A1696" s="71" t="s">
        <v>142</v>
      </c>
      <c r="B1696" s="72" t="s">
        <v>202</v>
      </c>
      <c r="C1696" s="53">
        <v>0</v>
      </c>
      <c r="D1696" s="66"/>
      <c r="E1696" s="67"/>
    </row>
    <row r="1697" spans="1:5" s="50" customFormat="1" ht="15.6" hidden="1" x14ac:dyDescent="0.35">
      <c r="A1697" s="73" t="s">
        <v>145</v>
      </c>
      <c r="B1697" s="68" t="s">
        <v>146</v>
      </c>
      <c r="C1697" s="74">
        <v>0</v>
      </c>
      <c r="D1697" s="66"/>
      <c r="E1697" s="67"/>
    </row>
    <row r="1698" spans="1:5" s="50" customFormat="1" ht="15.6" hidden="1" x14ac:dyDescent="0.35">
      <c r="A1698" s="51" t="s">
        <v>76</v>
      </c>
      <c r="B1698" s="70" t="s">
        <v>77</v>
      </c>
      <c r="C1698" s="53">
        <f>C1699+C1704+C1712+C1715+C1716+C1717</f>
        <v>9.17</v>
      </c>
      <c r="D1698" s="54"/>
      <c r="E1698" s="63"/>
    </row>
    <row r="1699" spans="1:5" s="50" customFormat="1" ht="15.6" hidden="1" x14ac:dyDescent="0.35">
      <c r="A1699" s="61" t="s">
        <v>78</v>
      </c>
      <c r="B1699" s="69" t="s">
        <v>79</v>
      </c>
      <c r="C1699" s="58">
        <f>C1700+C1701+C1702+C1703</f>
        <v>2.17</v>
      </c>
      <c r="D1699" s="59"/>
      <c r="E1699" s="60"/>
    </row>
    <row r="1700" spans="1:5" s="50" customFormat="1" ht="27.95" hidden="1" x14ac:dyDescent="0.35">
      <c r="A1700" s="64" t="s">
        <v>80</v>
      </c>
      <c r="B1700" s="75" t="s">
        <v>81</v>
      </c>
      <c r="C1700" s="58">
        <v>1.79</v>
      </c>
      <c r="D1700" s="66"/>
      <c r="E1700" s="67"/>
    </row>
    <row r="1701" spans="1:5" s="50" customFormat="1" ht="42" hidden="1" x14ac:dyDescent="0.35">
      <c r="A1701" s="64" t="s">
        <v>82</v>
      </c>
      <c r="B1701" s="75" t="s">
        <v>203</v>
      </c>
      <c r="C1701" s="58">
        <v>0.03</v>
      </c>
      <c r="D1701" s="66"/>
      <c r="E1701" s="67"/>
    </row>
    <row r="1702" spans="1:5" s="50" customFormat="1" ht="15.6" hidden="1" x14ac:dyDescent="0.35">
      <c r="A1702" s="64" t="s">
        <v>84</v>
      </c>
      <c r="B1702" s="75" t="s">
        <v>85</v>
      </c>
      <c r="C1702" s="58">
        <v>0.01</v>
      </c>
      <c r="D1702" s="66"/>
      <c r="E1702" s="67"/>
    </row>
    <row r="1703" spans="1:5" s="50" customFormat="1" ht="15.6" hidden="1" x14ac:dyDescent="0.35">
      <c r="A1703" s="64" t="s">
        <v>86</v>
      </c>
      <c r="B1703" s="75" t="s">
        <v>87</v>
      </c>
      <c r="C1703" s="58">
        <v>0.34</v>
      </c>
      <c r="D1703" s="66"/>
      <c r="E1703" s="67"/>
    </row>
    <row r="1704" spans="1:5" s="50" customFormat="1" ht="42" hidden="1" x14ac:dyDescent="0.35">
      <c r="A1704" s="61" t="s">
        <v>88</v>
      </c>
      <c r="B1704" s="69" t="s">
        <v>89</v>
      </c>
      <c r="C1704" s="58">
        <f>C1705+C1706+C1707+C1708+C1709+C1710+C1711</f>
        <v>4.3899999999999997</v>
      </c>
      <c r="D1704" s="59"/>
      <c r="E1704" s="60"/>
    </row>
    <row r="1705" spans="1:5" s="50" customFormat="1" ht="27.95" hidden="1" x14ac:dyDescent="0.35">
      <c r="A1705" s="64" t="s">
        <v>90</v>
      </c>
      <c r="B1705" s="75" t="s">
        <v>91</v>
      </c>
      <c r="C1705" s="58">
        <v>0</v>
      </c>
      <c r="D1705" s="66"/>
      <c r="E1705" s="67"/>
    </row>
    <row r="1706" spans="1:5" s="50" customFormat="1" ht="27.95" hidden="1" x14ac:dyDescent="0.35">
      <c r="A1706" s="64" t="s">
        <v>92</v>
      </c>
      <c r="B1706" s="75" t="s">
        <v>204</v>
      </c>
      <c r="C1706" s="58">
        <v>0</v>
      </c>
      <c r="D1706" s="66"/>
      <c r="E1706" s="67"/>
    </row>
    <row r="1707" spans="1:5" s="50" customFormat="1" ht="15.6" hidden="1" x14ac:dyDescent="0.35">
      <c r="A1707" s="64" t="s">
        <v>94</v>
      </c>
      <c r="B1707" s="75" t="s">
        <v>95</v>
      </c>
      <c r="C1707" s="58">
        <v>0.02</v>
      </c>
      <c r="D1707" s="66"/>
      <c r="E1707" s="67"/>
    </row>
    <row r="1708" spans="1:5" s="50" customFormat="1" ht="15.6" hidden="1" x14ac:dyDescent="0.35">
      <c r="A1708" s="64" t="s">
        <v>96</v>
      </c>
      <c r="B1708" s="75" t="s">
        <v>97</v>
      </c>
      <c r="C1708" s="58">
        <v>3.85</v>
      </c>
      <c r="D1708" s="66"/>
      <c r="E1708" s="67"/>
    </row>
    <row r="1709" spans="1:5" s="50" customFormat="1" ht="15.6" hidden="1" x14ac:dyDescent="0.35">
      <c r="A1709" s="64" t="s">
        <v>98</v>
      </c>
      <c r="B1709" s="76" t="s">
        <v>99</v>
      </c>
      <c r="C1709" s="58">
        <v>0</v>
      </c>
      <c r="D1709" s="66"/>
      <c r="E1709" s="67"/>
    </row>
    <row r="1710" spans="1:5" s="50" customFormat="1" ht="42" hidden="1" x14ac:dyDescent="0.35">
      <c r="A1710" s="64" t="s">
        <v>100</v>
      </c>
      <c r="B1710" s="75" t="s">
        <v>101</v>
      </c>
      <c r="C1710" s="58">
        <v>0.47</v>
      </c>
      <c r="D1710" s="66"/>
      <c r="E1710" s="67"/>
    </row>
    <row r="1711" spans="1:5" s="50" customFormat="1" ht="27.95" hidden="1" x14ac:dyDescent="0.35">
      <c r="A1711" s="64" t="s">
        <v>102</v>
      </c>
      <c r="B1711" s="75" t="s">
        <v>103</v>
      </c>
      <c r="C1711" s="58">
        <v>0.05</v>
      </c>
      <c r="D1711" s="66"/>
      <c r="E1711" s="67"/>
    </row>
    <row r="1712" spans="1:5" s="50" customFormat="1" ht="15.6" hidden="1" x14ac:dyDescent="0.35">
      <c r="A1712" s="51" t="s">
        <v>104</v>
      </c>
      <c r="B1712" s="70" t="s">
        <v>205</v>
      </c>
      <c r="C1712" s="53">
        <f>C1713+C1714</f>
        <v>1.9</v>
      </c>
      <c r="D1712" s="59"/>
      <c r="E1712" s="60"/>
    </row>
    <row r="1713" spans="1:5" s="50" customFormat="1" ht="15.6" hidden="1" x14ac:dyDescent="0.35">
      <c r="A1713" s="64" t="s">
        <v>106</v>
      </c>
      <c r="B1713" s="68" t="s">
        <v>107</v>
      </c>
      <c r="C1713" s="58">
        <v>1.9</v>
      </c>
      <c r="D1713" s="66"/>
      <c r="E1713" s="67"/>
    </row>
    <row r="1714" spans="1:5" s="50" customFormat="1" ht="15.6" hidden="1" x14ac:dyDescent="0.35">
      <c r="A1714" s="64" t="s">
        <v>108</v>
      </c>
      <c r="B1714" s="68" t="s">
        <v>109</v>
      </c>
      <c r="C1714" s="58">
        <v>0</v>
      </c>
      <c r="D1714" s="66"/>
      <c r="E1714" s="67"/>
    </row>
    <row r="1715" spans="1:5" s="50" customFormat="1" ht="56.1" hidden="1" x14ac:dyDescent="0.35">
      <c r="A1715" s="61" t="s">
        <v>110</v>
      </c>
      <c r="B1715" s="69" t="s">
        <v>111</v>
      </c>
      <c r="C1715" s="58">
        <v>0</v>
      </c>
      <c r="D1715" s="59"/>
      <c r="E1715" s="60"/>
    </row>
    <row r="1716" spans="1:5" s="50" customFormat="1" ht="27.95" hidden="1" x14ac:dyDescent="0.35">
      <c r="A1716" s="61" t="s">
        <v>112</v>
      </c>
      <c r="B1716" s="69" t="s">
        <v>113</v>
      </c>
      <c r="C1716" s="58">
        <v>0.57999999999999996</v>
      </c>
      <c r="D1716" s="77">
        <f>C1716/118*18</f>
        <v>8.8474576271186434E-2</v>
      </c>
      <c r="E1716" s="78">
        <f>D1716/118*18</f>
        <v>1.3496121804079286E-2</v>
      </c>
    </row>
    <row r="1717" spans="1:5" s="50" customFormat="1" ht="27.95" hidden="1" x14ac:dyDescent="0.35">
      <c r="A1717" s="61" t="s">
        <v>114</v>
      </c>
      <c r="B1717" s="69" t="s">
        <v>115</v>
      </c>
      <c r="C1717" s="58">
        <v>0.13</v>
      </c>
      <c r="D1717" s="59"/>
      <c r="E1717" s="60"/>
    </row>
    <row r="1718" spans="1:5" s="50" customFormat="1" ht="15.6" hidden="1" x14ac:dyDescent="0.35">
      <c r="A1718" s="51" t="s">
        <v>116</v>
      </c>
      <c r="B1718" s="79" t="s">
        <v>117</v>
      </c>
      <c r="C1718" s="53">
        <f>C1719+C1720+C1721+C1722+C1723</f>
        <v>3.05</v>
      </c>
      <c r="D1718" s="80">
        <f>D1719+D1720+D1721+D1722+D1723</f>
        <v>0.46525423728813564</v>
      </c>
      <c r="E1718" s="81">
        <f>E1719+E1720+E1721+E1722+E1723</f>
        <v>7.0970985349037646E-2</v>
      </c>
    </row>
    <row r="1719" spans="1:5" s="50" customFormat="1" ht="15.6" hidden="1" x14ac:dyDescent="0.35">
      <c r="A1719" s="61" t="s">
        <v>118</v>
      </c>
      <c r="B1719" s="82" t="s">
        <v>206</v>
      </c>
      <c r="C1719" s="58">
        <v>0.93</v>
      </c>
      <c r="D1719" s="77">
        <f t="shared" ref="D1719:E1723" si="217">C1719/118*18</f>
        <v>0.14186440677966103</v>
      </c>
      <c r="E1719" s="78">
        <f t="shared" si="217"/>
        <v>2.1640333237575412E-2</v>
      </c>
    </row>
    <row r="1720" spans="1:5" s="50" customFormat="1" ht="15.6" hidden="1" x14ac:dyDescent="0.35">
      <c r="A1720" s="61" t="s">
        <v>120</v>
      </c>
      <c r="B1720" s="82" t="s">
        <v>207</v>
      </c>
      <c r="C1720" s="58">
        <v>0.32</v>
      </c>
      <c r="D1720" s="77">
        <f t="shared" si="217"/>
        <v>4.8813559322033899E-2</v>
      </c>
      <c r="E1720" s="78">
        <f t="shared" si="217"/>
        <v>7.4461361677678828E-3</v>
      </c>
    </row>
    <row r="1721" spans="1:5" s="50" customFormat="1" ht="15.6" hidden="1" x14ac:dyDescent="0.35">
      <c r="A1721" s="61" t="s">
        <v>122</v>
      </c>
      <c r="B1721" s="82" t="s">
        <v>208</v>
      </c>
      <c r="C1721" s="58">
        <v>0.05</v>
      </c>
      <c r="D1721" s="77">
        <f t="shared" si="217"/>
        <v>7.6271186440677978E-3</v>
      </c>
      <c r="E1721" s="78">
        <f t="shared" si="217"/>
        <v>1.1634587762137318E-3</v>
      </c>
    </row>
    <row r="1722" spans="1:5" s="50" customFormat="1" ht="15.6" hidden="1" x14ac:dyDescent="0.35">
      <c r="A1722" s="61" t="s">
        <v>124</v>
      </c>
      <c r="B1722" s="82" t="s">
        <v>209</v>
      </c>
      <c r="C1722" s="58">
        <v>0.25</v>
      </c>
      <c r="D1722" s="77">
        <f t="shared" si="217"/>
        <v>3.8135593220338986E-2</v>
      </c>
      <c r="E1722" s="78">
        <f t="shared" si="217"/>
        <v>5.8172938810686584E-3</v>
      </c>
    </row>
    <row r="1723" spans="1:5" s="50" customFormat="1" ht="15.95" hidden="1" thickBot="1" x14ac:dyDescent="0.4">
      <c r="A1723" s="83" t="s">
        <v>210</v>
      </c>
      <c r="B1723" s="84" t="s">
        <v>211</v>
      </c>
      <c r="C1723" s="58">
        <v>1.5</v>
      </c>
      <c r="D1723" s="77">
        <f t="shared" si="217"/>
        <v>0.2288135593220339</v>
      </c>
      <c r="E1723" s="85">
        <f t="shared" si="217"/>
        <v>3.4903763286411954E-2</v>
      </c>
    </row>
    <row r="1724" spans="1:5" ht="15.6" hidden="1" x14ac:dyDescent="0.35"/>
    <row r="1725" spans="1:5" s="86" customFormat="1" ht="15.6" hidden="1" x14ac:dyDescent="0.35">
      <c r="B1725" s="87" t="s">
        <v>212</v>
      </c>
      <c r="C1725" s="88" t="s">
        <v>213</v>
      </c>
    </row>
    <row r="1726" spans="1:5" s="86" customFormat="1" ht="15.6" hidden="1" x14ac:dyDescent="0.35">
      <c r="B1726" s="89"/>
      <c r="C1726" s="2"/>
      <c r="E1726" s="86" t="s">
        <v>214</v>
      </c>
    </row>
    <row r="1727" spans="1:5" s="86" customFormat="1" ht="15.6" hidden="1" x14ac:dyDescent="0.35">
      <c r="B1727" s="89"/>
      <c r="C1727" s="2"/>
    </row>
    <row r="1728" spans="1:5" s="86" customFormat="1" ht="15.6" hidden="1" x14ac:dyDescent="0.35">
      <c r="B1728" s="89"/>
      <c r="C1728" s="2"/>
    </row>
    <row r="1729" spans="1:4" s="86" customFormat="1" ht="15.75" hidden="1" customHeight="1" x14ac:dyDescent="0.35">
      <c r="B1729" s="87" t="s">
        <v>215</v>
      </c>
      <c r="C1729" s="88" t="s">
        <v>216</v>
      </c>
    </row>
    <row r="1730" spans="1:4" s="86" customFormat="1" x14ac:dyDescent="0.25">
      <c r="B1730" s="89"/>
      <c r="C1730" s="90"/>
      <c r="D1730" s="2"/>
    </row>
    <row r="1731" spans="1:4" s="50" customFormat="1" x14ac:dyDescent="0.25">
      <c r="B1731" s="91"/>
      <c r="C1731" s="92"/>
      <c r="D1731" s="93"/>
    </row>
    <row r="1732" spans="1:4" s="50" customFormat="1" x14ac:dyDescent="0.25">
      <c r="A1732" s="50" t="s">
        <v>217</v>
      </c>
      <c r="B1732" s="91"/>
      <c r="C1732" s="92"/>
      <c r="D1732" s="93"/>
    </row>
  </sheetData>
  <mergeCells count="28">
    <mergeCell ref="B8:D8"/>
    <mergeCell ref="C1:D1"/>
    <mergeCell ref="A4:D4"/>
    <mergeCell ref="A6:A7"/>
    <mergeCell ref="B6:B7"/>
    <mergeCell ref="C6:D6"/>
    <mergeCell ref="B956:D956"/>
    <mergeCell ref="B9:D9"/>
    <mergeCell ref="B126:D126"/>
    <mergeCell ref="B185:D185"/>
    <mergeCell ref="B244:D244"/>
    <mergeCell ref="B303:D303"/>
    <mergeCell ref="B362:D362"/>
    <mergeCell ref="B423:D423"/>
    <mergeCell ref="B484:D484"/>
    <mergeCell ref="B605:D605"/>
    <mergeCell ref="B838:D838"/>
    <mergeCell ref="B955:D955"/>
    <mergeCell ref="B1485:D1485"/>
    <mergeCell ref="B1486:D1486"/>
    <mergeCell ref="B1545:D1545"/>
    <mergeCell ref="B1604:D1604"/>
    <mergeCell ref="B1015:D1015"/>
    <mergeCell ref="B1248:D1248"/>
    <mergeCell ref="B1249:D1249"/>
    <mergeCell ref="B1308:D1308"/>
    <mergeCell ref="B1367:D1367"/>
    <mergeCell ref="B1426:D1426"/>
  </mergeCells>
  <pageMargins left="0.59055118110236227" right="0" top="0" bottom="0" header="0.31496062992125984" footer="0.31496062992125984"/>
  <pageSetup paperSize="9" scale="84" fitToHeight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6,27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Елена Солодова</cp:lastModifiedBy>
  <dcterms:created xsi:type="dcterms:W3CDTF">2019-01-22T05:39:03Z</dcterms:created>
  <dcterms:modified xsi:type="dcterms:W3CDTF">2019-01-24T12:37:47Z</dcterms:modified>
</cp:coreProperties>
</file>